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7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J7" i="1" l="1"/>
  <c r="BQ8" i="1" l="1"/>
  <c r="D3" i="1" l="1"/>
  <c r="D4" i="1"/>
  <c r="D5" i="1"/>
  <c r="D6" i="1"/>
  <c r="D7" i="1"/>
  <c r="D8" i="1"/>
  <c r="D9" i="1"/>
  <c r="D10" i="1"/>
  <c r="G10" i="1" s="1"/>
  <c r="H10" i="1" s="1"/>
  <c r="D11" i="1"/>
  <c r="D12" i="1"/>
  <c r="D13" i="1"/>
  <c r="D14" i="1"/>
  <c r="D15" i="1"/>
  <c r="D16" i="1"/>
  <c r="D17" i="1"/>
  <c r="D18" i="1"/>
  <c r="G18" i="1" s="1"/>
  <c r="H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G36" i="1" s="1"/>
  <c r="H36" i="1" s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E64" i="1"/>
  <c r="G64" i="1" s="1"/>
  <c r="H64" i="1" s="1"/>
  <c r="E65" i="1"/>
  <c r="E66" i="1"/>
  <c r="E67" i="1"/>
  <c r="G67" i="1" s="1"/>
  <c r="H67" i="1" s="1"/>
  <c r="E68" i="1"/>
  <c r="G68" i="1" s="1"/>
  <c r="H68" i="1" s="1"/>
  <c r="E69" i="1"/>
  <c r="E70" i="1"/>
  <c r="E71" i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71" i="1"/>
  <c r="H71" i="1" s="1"/>
  <c r="G63" i="1"/>
  <c r="H63" i="1" s="1"/>
  <c r="G59" i="1"/>
  <c r="H59" i="1" s="1"/>
  <c r="G51" i="1"/>
  <c r="H51" i="1" s="1"/>
  <c r="G47" i="1"/>
  <c r="H47" i="1" s="1"/>
  <c r="G35" i="1"/>
  <c r="H35" i="1" s="1"/>
  <c r="G31" i="1"/>
  <c r="H31" i="1" s="1"/>
  <c r="P29" i="1"/>
  <c r="Q29" i="1" s="1"/>
  <c r="G27" i="1"/>
  <c r="H27" i="1" s="1"/>
  <c r="G19" i="1"/>
  <c r="H19" i="1" s="1"/>
  <c r="G15" i="1"/>
  <c r="H15" i="1" s="1"/>
  <c r="G7" i="1"/>
  <c r="H7" i="1" s="1"/>
  <c r="G3" i="1"/>
  <c r="H3" i="1" s="1"/>
  <c r="P8" i="1" l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29" i="1" l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9" i="1" l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<sst xmlns="http://schemas.openxmlformats.org/spreadsheetml/2006/main" count="258" uniqueCount="29">
  <si>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</si>
  <si>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</si>
  <si>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</si>
  <si>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</si>
  <si>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</si>
  <si>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</si>
  <si>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</si>
  <si>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</si>
  <si>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</si>
  <si>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</si>
  <si>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</si>
  <si>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</si>
  <si>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</si>
  <si>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</si>
  <si>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</si>
  <si>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</si>
  <si>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</si>
  <si>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</si>
  <si>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</si>
  <si>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</si>
  <si>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</si>
  <si>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</si>
  <si>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</si>
  <si>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b2</t>
  </si>
  <si>
    <t>b4</t>
  </si>
  <si>
    <t>b6</t>
  </si>
  <si>
    <t>sand</t>
  </si>
  <si>
    <t>clay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</si>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</sst>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4"/>
  <sheetViews>
    <sheetView tabSelected="1" topLeftCell="GG1" workbookViewId="0">
      <selection activeCell="H37" sqref="H37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1">
        <v>11</v>
      </c>
      <c r="GK1" t="s">
        <v>15</v>
      </c>
      <c r="GL1" t="s">
        <v>16</v>
      </c>
      <c r="GN1" t="s">
        <v>0</v>
      </c>
      <c r="GO1" t="s">
        <v>1</v>
      </c>
      <c r="GR1" s="10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A2" s="1" t="s">
        <v>23</v>
      </c>
      <c r="B2" s="2">
        <v>-1.3101301724732752</v>
      </c>
      <c r="C2" s="3">
        <v>-0.23710865705938836</v>
      </c>
      <c r="D2">
        <f>B2*$F$7+$F$5</f>
        <v>0.29569193266068405</v>
      </c>
      <c r="E2">
        <f>C2*$F$7+$F$5</f>
        <v>0.48411245732214192</v>
      </c>
      <c r="G2">
        <f>D2-E2</f>
        <v>-0.18842052466145787</v>
      </c>
      <c r="H2">
        <f>(G2)^2</f>
        <v>3.5502294113699054E-2</v>
      </c>
      <c r="L2" s="2">
        <v>0.64559669293456878</v>
      </c>
      <c r="M2" s="3">
        <v>0.29333913736762129</v>
      </c>
      <c r="N2">
        <f>L2*$F$7+$F$5</f>
        <v>0.63911382754460588</v>
      </c>
      <c r="O2">
        <f>M2*$F$7+$F$5</f>
        <v>0.57725807490362968</v>
      </c>
      <c r="P2">
        <f>N2-O2</f>
        <v>6.1855752640976203E-2</v>
      </c>
      <c r="Q2">
        <f>(P2)^2</f>
        <v>3.8261341347816343E-3</v>
      </c>
      <c r="V2" s="2">
        <v>1.7568126815528544</v>
      </c>
      <c r="W2" s="3">
        <v>0.47773022306085833</v>
      </c>
      <c r="X2">
        <f>V2*$Z$7+$Z$5</f>
        <v>0.83424122860785244</v>
      </c>
      <c r="Y2">
        <f>W2*$Z$7+$Z$5</f>
        <v>0.6096367966814632</v>
      </c>
      <c r="AA2">
        <f>X2-Y2</f>
        <v>0.22460443192638924</v>
      </c>
      <c r="AB2">
        <f>(AA2)^2</f>
        <v>5.0447150840976014E-2</v>
      </c>
      <c r="AF2" s="2">
        <v>-1.0391548051960595</v>
      </c>
      <c r="AG2" s="3">
        <v>9.596497893024747E-5</v>
      </c>
      <c r="AH2">
        <f>AF2*$Z$7+$Z$5</f>
        <v>0.34327468858800614</v>
      </c>
      <c r="AI2">
        <f>AG2*$Z$7+$Z$5</f>
        <v>0.52576513501271305</v>
      </c>
      <c r="AJ2">
        <f>AH2-AI2</f>
        <v>-0.18249044642470691</v>
      </c>
      <c r="AK2">
        <f>(AJ2)^2</f>
        <v>3.3302763036288825E-2</v>
      </c>
      <c r="AP2" s="2">
        <v>-1.3536392179217185</v>
      </c>
      <c r="AQ2" s="3">
        <v>-0.68222871022897991</v>
      </c>
      <c r="AR2">
        <f>AP2*$AT$7+$AT$5</f>
        <v>0.28805182754335767</v>
      </c>
      <c r="AS2">
        <f>AQ2*$AT$7+$AT$5</f>
        <v>0.40595022781344459</v>
      </c>
      <c r="AU2">
        <f>AR2-AS2</f>
        <v>-0.11789840027008691</v>
      </c>
      <c r="AV2">
        <f>(AU2)^2</f>
        <v>1.3900032786245629E-2</v>
      </c>
      <c r="AZ2" s="2">
        <v>-0.37919726007430171</v>
      </c>
      <c r="BA2" s="3">
        <v>0.13102873965152184</v>
      </c>
      <c r="BB2">
        <f>AZ2*$AT$7+$AT$5</f>
        <v>0.45916197054820534</v>
      </c>
      <c r="BC2">
        <f>BA2*$AT$7+$AT$5</f>
        <v>0.54875667967868769</v>
      </c>
      <c r="BD2">
        <f>BB2-BC2</f>
        <v>-8.9594709130482342E-2</v>
      </c>
      <c r="BE2">
        <f>(BD2)^2</f>
        <v>8.0272119041757354E-3</v>
      </c>
      <c r="BI2" s="2">
        <v>0.88282767469721957</v>
      </c>
      <c r="BJ2" s="3">
        <v>0.16051092891523083</v>
      </c>
      <c r="BK2">
        <f>BI2*$BM$7+$BM$5</f>
        <v>0.68077113395232502</v>
      </c>
      <c r="BL2">
        <f>BJ2*$BM$7+$BM$5</f>
        <v>0.55393369569322093</v>
      </c>
      <c r="BM2" s="3"/>
      <c r="BN2">
        <f>BK2-BL2</f>
        <v>0.1268374382591041</v>
      </c>
      <c r="BO2">
        <f>(BN2)^2</f>
        <v>1.6087735744132043E-2</v>
      </c>
      <c r="BR2" s="2">
        <v>-0.4103521338835171</v>
      </c>
      <c r="BS2" s="3">
        <v>0.30842902012232409</v>
      </c>
      <c r="BT2">
        <f>BR2*$BM$7+$BM$5</f>
        <v>0.45369123432850372</v>
      </c>
      <c r="BU2">
        <f>BS2*$BM$7+$BM$5</f>
        <v>0.57990782943779129</v>
      </c>
      <c r="BV2" s="3"/>
      <c r="BW2">
        <f>BT2-BU2</f>
        <v>-0.12621659510928757</v>
      </c>
      <c r="BX2">
        <f>(BW2)^2</f>
        <v>1.5930628880981835E-2</v>
      </c>
      <c r="CB2" s="2">
        <v>6.3630857983299774E-2</v>
      </c>
      <c r="CC2" s="2">
        <v>3.0101661053287727E-2</v>
      </c>
      <c r="CD2">
        <f>CB2*$CF$7+$CF$5</f>
        <v>0.5369217406373219</v>
      </c>
      <c r="CE2">
        <f>CC2*$CF$7+$CF$5</f>
        <v>0.53103407782135925</v>
      </c>
      <c r="CG2">
        <f>CD2-CE2</f>
        <v>5.8876628159626465E-3</v>
      </c>
      <c r="CH2">
        <f>(CG2)^2</f>
        <v>3.4664573434469199E-5</v>
      </c>
      <c r="CK2" s="2">
        <v>4.0519302259681188E-3</v>
      </c>
      <c r="CL2" s="3">
        <v>-0.63544569288718766</v>
      </c>
      <c r="CM2">
        <f>CK2*$CF$7+$CF$5</f>
        <v>0.52645979493954764</v>
      </c>
      <c r="CN2">
        <f>CL2*$CF$7+$CF$5</f>
        <v>0.41416523612983092</v>
      </c>
      <c r="CO2">
        <f>CM2-CN2</f>
        <v>0.11229455880971673</v>
      </c>
      <c r="CP2">
        <f>(CO2)^2</f>
        <v>1.2610067938268929E-2</v>
      </c>
      <c r="CT2" s="12">
        <v>0.9433610823013634</v>
      </c>
      <c r="CU2" s="13">
        <v>0.74372999886707158</v>
      </c>
      <c r="CV2">
        <f>CT2*$CX$7+$CX$5</f>
        <v>0.6914006844846079</v>
      </c>
      <c r="CW2">
        <f>CU2*$CX$7+$CX$5</f>
        <v>0.6563458482682849</v>
      </c>
      <c r="CY2">
        <f>CV2-CW2</f>
        <v>3.5054836216322993E-2</v>
      </c>
      <c r="CZ2">
        <f>(CY2)^2</f>
        <v>1.2288415421532301E-3</v>
      </c>
      <c r="DC2" s="12">
        <v>0.78173924464945044</v>
      </c>
      <c r="DD2" s="13">
        <v>-2.8143874501670038E-2</v>
      </c>
      <c r="DE2">
        <f>DC2*$CX$7+$CX$5</f>
        <v>0.66302019908923715</v>
      </c>
      <c r="DF2">
        <f>DD2*$CX$7+$CX$5</f>
        <v>0.52080627324260431</v>
      </c>
      <c r="DG2">
        <f>DE2-DF2</f>
        <v>0.14221392584663284</v>
      </c>
      <c r="DH2">
        <f>(DG2)^2</f>
        <v>2.0224800704711585E-2</v>
      </c>
      <c r="DL2" s="12">
        <v>-0.92898824635776978</v>
      </c>
      <c r="DM2" s="13">
        <v>-0.23981805393544348</v>
      </c>
      <c r="DN2">
        <f>DL2*$DP$7+$DP$5</f>
        <v>0.3626197254938609</v>
      </c>
      <c r="DO2">
        <f>DM2*$CX$7+$CX$5</f>
        <v>0.48363669241568941</v>
      </c>
      <c r="DQ2">
        <f>DN2-DO2</f>
        <v>-0.12101696692182851</v>
      </c>
      <c r="DR2">
        <f>(DQ2)^2</f>
        <v>1.4645106282958936E-2</v>
      </c>
      <c r="DU2" s="12">
        <v>0.47477673978493629</v>
      </c>
      <c r="DV2" s="13">
        <v>0.31496552545606177</v>
      </c>
      <c r="DW2">
        <f>DU2*$DP$7+$DP$5</f>
        <v>0.60911817067030305</v>
      </c>
      <c r="DX2">
        <f>DV2*$CX$7+$CX$5</f>
        <v>0.58105562726546134</v>
      </c>
      <c r="DY2">
        <f>DW2-DX2</f>
        <v>2.8062543404841711E-2</v>
      </c>
      <c r="DZ2">
        <f>(DY2)^2</f>
        <v>7.8750634234862503E-4</v>
      </c>
      <c r="ED2" s="12">
        <v>-0.33689356254479552</v>
      </c>
      <c r="EE2" s="13">
        <v>0.41826856785248417</v>
      </c>
      <c r="EF2">
        <f>ED2*$EH$7+$EH$5</f>
        <v>0.46659041887764507</v>
      </c>
      <c r="EG2">
        <f>EE2*$EH$7+$EH$5</f>
        <v>0.59919544381886092</v>
      </c>
      <c r="EI2">
        <f>EF2-EG2</f>
        <v>-0.13260502494121584</v>
      </c>
      <c r="EJ2">
        <f>(EI2)^2</f>
        <v>1.7584092639660476E-2</v>
      </c>
      <c r="EM2" s="12">
        <v>0.68039050738037266</v>
      </c>
      <c r="EN2" s="13">
        <v>-0.30644301576433258</v>
      </c>
      <c r="EO2">
        <f>EM2*$EH$7+$EH$5</f>
        <v>0.64522355477623838</v>
      </c>
      <c r="EP2">
        <f>EN2*$EH$7+$EH$5</f>
        <v>0.47193747661897101</v>
      </c>
      <c r="ER2">
        <f>EO2-EP2</f>
        <v>0.17328607815726738</v>
      </c>
      <c r="ES2">
        <f>(ER2)^2</f>
        <v>3.0028064883126579E-2</v>
      </c>
      <c r="EW2" s="12">
        <v>0.46043075924155968</v>
      </c>
      <c r="EX2" s="13">
        <v>0.21080144991368729</v>
      </c>
      <c r="EY2">
        <f>EW2*$FA$7+$FA$5</f>
        <v>0.60659904394084185</v>
      </c>
      <c r="EZ2">
        <f>EX2*$FA$7+$FA$5</f>
        <v>0.56276461493939489</v>
      </c>
      <c r="FB2">
        <f>EY2-EZ2</f>
        <v>4.3834429001446962E-2</v>
      </c>
      <c r="FC2">
        <f>(FB2)^2</f>
        <v>1.9214571658828946E-3</v>
      </c>
      <c r="FG2" s="12">
        <v>0.69493353589059836</v>
      </c>
      <c r="FH2" s="13">
        <v>0.10101343556851759</v>
      </c>
      <c r="FI2">
        <f>FG2*$FA$7+$FA$5</f>
        <v>0.64777728275158686</v>
      </c>
      <c r="FJ2">
        <f>FH2*$FA$7+$FA$5</f>
        <v>0.5434860497221099</v>
      </c>
      <c r="FK2">
        <f>FI2-FJ2</f>
        <v>0.10429123302947696</v>
      </c>
      <c r="FL2">
        <f>(FK2)^2</f>
        <v>1.0876661286808666E-2</v>
      </c>
      <c r="FP2" s="12">
        <v>0.44796960247270468</v>
      </c>
      <c r="FQ2" s="13">
        <v>-0.17923170911676717</v>
      </c>
      <c r="FR2">
        <f>FP2*$FT$7+$FT$5</f>
        <v>0.60441088865919246</v>
      </c>
      <c r="FS2">
        <f>FQ2*$FT$7+$FT$5</f>
        <v>0.49427553862153806</v>
      </c>
      <c r="FU2">
        <f>FR2-FS2</f>
        <v>0.1101353500376544</v>
      </c>
      <c r="FV2">
        <f>(FU2)^2</f>
        <v>1.2129795327916661E-2</v>
      </c>
      <c r="FZ2" s="12">
        <v>2.5299348394051591</v>
      </c>
      <c r="GA2" s="13">
        <v>0.26496030700750262</v>
      </c>
      <c r="GB2">
        <f>FZ2*$FT$7+$FT$5</f>
        <v>0.97</v>
      </c>
      <c r="GC2">
        <f>GA2*$FT$7+$FT$5</f>
        <v>0.57227480660106478</v>
      </c>
      <c r="GD2">
        <f>GB2-GC2</f>
        <v>0.3977251933989352</v>
      </c>
      <c r="GE2">
        <f>(GD2)^2</f>
        <v>0.1581853294642204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0.15852631555357027</v>
      </c>
      <c r="GT2" s="3">
        <v>0.13523785024521776</v>
      </c>
      <c r="GU2">
        <f>GS2*$GM$7+$GM$5</f>
        <v>0.55358520138487521</v>
      </c>
      <c r="GV2">
        <f>GT2*$GM$7+$GM$5</f>
        <v>0.54949579144395022</v>
      </c>
      <c r="GW2">
        <f>GU2-GV2</f>
        <v>4.0894099409249929E-3</v>
      </c>
      <c r="GX2">
        <f>(GW2)^2</f>
        <v>1.6723273664936153E-5</v>
      </c>
    </row>
    <row r="3" spans="1:208" ht="15.75" thickBot="1" x14ac:dyDescent="0.3">
      <c r="A3" s="1" t="s">
        <v>24</v>
      </c>
      <c r="B3" s="2">
        <v>1.4485647852547749</v>
      </c>
      <c r="C3" s="3">
        <v>0.27940545826763757</v>
      </c>
      <c r="D3">
        <f t="shared" ref="D3:D66" si="0">B3*$F$7+$F$5</f>
        <v>0.78011348791304247</v>
      </c>
      <c r="E3">
        <f t="shared" ref="E3:E66" si="1">C3*$F$7+$F$5</f>
        <v>0.57481134751860541</v>
      </c>
      <c r="G3">
        <f t="shared" ref="G3:G66" si="2">D3-E3</f>
        <v>0.20530214039443706</v>
      </c>
      <c r="H3">
        <f t="shared" ref="H3:H66" si="3">(G3)^2</f>
        <v>4.2148968850537143E-2</v>
      </c>
      <c r="I3" t="s">
        <v>2</v>
      </c>
      <c r="J3">
        <f>SUM(G2:G91)/90</f>
        <v>3.4727398593358723E-3</v>
      </c>
      <c r="L3" s="2">
        <v>0.92267359866428345</v>
      </c>
      <c r="M3" s="3">
        <v>0.2095107045856284</v>
      </c>
      <c r="N3">
        <f t="shared" ref="N3:N41" si="4">L3*$F$7+$F$5</f>
        <v>0.6877680019476502</v>
      </c>
      <c r="O3">
        <f t="shared" ref="O3:O41" si="5">M3*$F$7+$F$5</f>
        <v>0.56253796252989186</v>
      </c>
      <c r="P3">
        <f t="shared" ref="P3:P41" si="6">N3-O3</f>
        <v>0.12523003941775834</v>
      </c>
      <c r="Q3">
        <f t="shared" ref="Q3:Q41" si="7">(P3)^2</f>
        <v>1.5682562772573308E-2</v>
      </c>
      <c r="R3" t="s">
        <v>2</v>
      </c>
      <c r="S3">
        <f>SUM(P2:P41)/40</f>
        <v>4.0314852820321975E-2</v>
      </c>
      <c r="U3" s="1" t="s">
        <v>19</v>
      </c>
      <c r="V3" s="2">
        <v>0.20770646016703859</v>
      </c>
      <c r="W3" s="3">
        <v>0.1092969765028646</v>
      </c>
      <c r="X3">
        <f t="shared" ref="X3:X66" si="8">V3*$Z$7+$Z$5</f>
        <v>0.56222114066277662</v>
      </c>
      <c r="Y3">
        <f t="shared" ref="Y3:Y66" si="9">W3*$Z$7+$Z$5</f>
        <v>0.54494062365793849</v>
      </c>
      <c r="AA3">
        <f t="shared" ref="AA3:AA66" si="10">X3-Y3</f>
        <v>1.7280517004838125E-2</v>
      </c>
      <c r="AB3">
        <f t="shared" ref="AB3:AB66" si="11">(AA3)^2</f>
        <v>2.986162679544996E-4</v>
      </c>
      <c r="AC3" t="s">
        <v>2</v>
      </c>
      <c r="AD3">
        <f>SUM(AA2:AA91)/90</f>
        <v>-6.289817127591456E-5</v>
      </c>
      <c r="AF3" s="2">
        <v>-1.3101301724732752</v>
      </c>
      <c r="AG3" s="3">
        <v>-2.9187020346943026E-3</v>
      </c>
      <c r="AH3">
        <f t="shared" ref="AH3:AH41" si="12">AF3*$Z$7+$Z$5</f>
        <v>0.29569193266068405</v>
      </c>
      <c r="AI3">
        <f t="shared" ref="AI3:AI41" si="13">AG3*$Z$7+$Z$5</f>
        <v>0.52523576525429994</v>
      </c>
      <c r="AJ3">
        <f t="shared" ref="AJ3:AJ41" si="14">AH3-AI3</f>
        <v>-0.22954383259361588</v>
      </c>
      <c r="AK3">
        <f t="shared" ref="AK3:AK41" si="15">(AJ3)^2</f>
        <v>5.2690371081765955E-2</v>
      </c>
      <c r="AL3" t="s">
        <v>2</v>
      </c>
      <c r="AM3">
        <f>SUM(AJ2:AJ41)/40</f>
        <v>6.1112300591688162E-3</v>
      </c>
      <c r="AP3" s="2">
        <v>-0.82691964288274822</v>
      </c>
      <c r="AQ3" s="3">
        <v>9.8746550021242566E-2</v>
      </c>
      <c r="AR3">
        <f t="shared" ref="AR3:AR66" si="16">AP3*$AT$7+$AT$5</f>
        <v>0.38054277693501282</v>
      </c>
      <c r="AS3">
        <f t="shared" ref="AS3:AS66" si="17">AQ3*$AT$7+$AT$5</f>
        <v>0.54308798895815569</v>
      </c>
      <c r="AU3">
        <f t="shared" ref="AU3:AU66" si="18">AR3-AS3</f>
        <v>-0.16254521202314287</v>
      </c>
      <c r="AV3">
        <f t="shared" ref="AV3:AV66" si="19">(AU3)^2</f>
        <v>2.642094595164847E-2</v>
      </c>
      <c r="AW3" t="s">
        <v>2</v>
      </c>
      <c r="AX3">
        <f>SUM(AU2:AU91)/90</f>
        <v>-4.8692669650880916E-3</v>
      </c>
      <c r="AZ3" s="2">
        <v>-0.81267868422385547</v>
      </c>
      <c r="BA3" s="3">
        <v>1.9441788117291275E-2</v>
      </c>
      <c r="BB3">
        <f t="shared" ref="BB3:BB41" si="20">AZ3*$AT$7+$AT$5</f>
        <v>0.38304346202253947</v>
      </c>
      <c r="BC3">
        <f t="shared" ref="BC3:BC41" si="21">BA3*$AT$7+$AT$5</f>
        <v>0.52916222453363637</v>
      </c>
      <c r="BD3">
        <f t="shared" ref="BD3:BD41" si="22">BB3-BC3</f>
        <v>-0.1461187625110969</v>
      </c>
      <c r="BE3">
        <f t="shared" ref="BE3:BE41" si="23">(BD3)^2</f>
        <v>2.1350692757774337E-2</v>
      </c>
      <c r="BF3" t="s">
        <v>2</v>
      </c>
      <c r="BG3">
        <f>SUM(BD2:BD41)/40</f>
        <v>-3.9615721009367756E-2</v>
      </c>
      <c r="BI3" s="2">
        <v>-0.92898824635776978</v>
      </c>
      <c r="BJ3" s="3">
        <v>-0.49811806537674186</v>
      </c>
      <c r="BK3">
        <f t="shared" ref="BK3:BK66" si="24">BI3*$BM$7+$BM$5</f>
        <v>0.3626197254938609</v>
      </c>
      <c r="BL3">
        <f t="shared" ref="BL3:BL66" si="25">BJ3*$BM$7+$BM$5</f>
        <v>0.43827970471627936</v>
      </c>
      <c r="BM3" s="3"/>
      <c r="BN3">
        <f t="shared" ref="BN3:BN66" si="26">BK3-BL3</f>
        <v>-7.5659979222418461E-2</v>
      </c>
      <c r="BO3">
        <f t="shared" ref="BO3:BO66" si="27">(BN3)^2</f>
        <v>5.7244324559367933E-3</v>
      </c>
      <c r="BP3" t="s">
        <v>2</v>
      </c>
      <c r="BQ3">
        <f>SUM(BN2:BN91)/90</f>
        <v>4.5328697159063985E-3</v>
      </c>
      <c r="BR3" s="2">
        <v>0.64559669293456878</v>
      </c>
      <c r="BS3" s="3">
        <v>0.21499349646368976</v>
      </c>
      <c r="BT3">
        <f t="shared" ref="BT3:BT41" si="28">BR3*$BM$7+$BM$5</f>
        <v>0.63911382754460588</v>
      </c>
      <c r="BU3">
        <f t="shared" ref="BU3:BU41" si="29">BS3*$BM$7+$BM$5</f>
        <v>0.56350073029124037</v>
      </c>
      <c r="BV3" s="3"/>
      <c r="BW3">
        <f t="shared" ref="BW3:BW41" si="30">BT3-BU3</f>
        <v>7.5613097253365513E-2</v>
      </c>
      <c r="BX3">
        <f t="shared" ref="BX3:BX41" si="31">(BW3)^2</f>
        <v>5.7173404762469113E-3</v>
      </c>
      <c r="BY3" t="s">
        <v>2</v>
      </c>
      <c r="BZ3">
        <f>SUM(BW2:BW41)/40</f>
        <v>-1.7407465693838026E-2</v>
      </c>
      <c r="CB3" s="2">
        <v>1.690225976364115</v>
      </c>
      <c r="CC3" s="2">
        <v>0.69466478819207755</v>
      </c>
      <c r="CD3">
        <f t="shared" ref="CD3:CD66" si="32">CB3*$CF$7+$CF$5</f>
        <v>0.8225487306039323</v>
      </c>
      <c r="CE3">
        <f t="shared" ref="CE3:CE66" si="33">CC3*$CF$7+$CF$5</f>
        <v>0.64773009117003011</v>
      </c>
      <c r="CG3">
        <f t="shared" ref="CG3:CG66" si="34">CD3-CE3</f>
        <v>0.17481863943390219</v>
      </c>
      <c r="CH3">
        <f t="shared" ref="CH3:CH66" si="35">(CG3)^2</f>
        <v>3.0561556693520703E-2</v>
      </c>
      <c r="CI3" t="s">
        <v>2</v>
      </c>
      <c r="CJ3">
        <f>SUM(CG1:CG91)/90</f>
        <v>1.9948018871239511E-4</v>
      </c>
      <c r="CK3" s="2">
        <v>-0.18920138752617713</v>
      </c>
      <c r="CL3" s="3">
        <v>-0.62558301897337043</v>
      </c>
      <c r="CM3">
        <f t="shared" ref="CM3:CM41" si="36">CK3*$CF$7+$CF$5</f>
        <v>0.49252488217185592</v>
      </c>
      <c r="CN3">
        <f t="shared" ref="CN3:CN41" si="37">CL3*$CF$7+$CF$5</f>
        <v>0.41589710279486192</v>
      </c>
      <c r="CO3">
        <f t="shared" ref="CO3:CO41" si="38">CM3-CN3</f>
        <v>7.6627779376993999E-2</v>
      </c>
      <c r="CP3">
        <f t="shared" ref="CP3:CP41" si="39">(CO3)^2</f>
        <v>5.8718165722492664E-3</v>
      </c>
      <c r="CQ3" t="s">
        <v>2</v>
      </c>
      <c r="CR3">
        <f>SUM(CO2:CO41)/40</f>
        <v>-1.3840129404819934E-2</v>
      </c>
      <c r="CT3" s="12">
        <v>-0.70301249532581167</v>
      </c>
      <c r="CU3" s="13">
        <v>-0.30296033507232684</v>
      </c>
      <c r="CV3">
        <f t="shared" ref="CV3:CV66" si="40">CT3*$CX$7+$CX$5</f>
        <v>0.4023006349244469</v>
      </c>
      <c r="CW3">
        <f t="shared" ref="CW3:CW66" si="41">CU3*$CX$7+$CX$5</f>
        <v>0.47254902868366833</v>
      </c>
      <c r="CY3">
        <f t="shared" ref="CY3:CY66" si="42">CV3-CW3</f>
        <v>-7.0248393759221428E-2</v>
      </c>
      <c r="CZ3">
        <f t="shared" ref="CZ3:CZ66" si="43">(CY3)^2</f>
        <v>4.9348368257506204E-3</v>
      </c>
      <c r="DA3" t="s">
        <v>2</v>
      </c>
      <c r="DB3">
        <f>SUM(CY2:CY91)/90</f>
        <v>7.0808952216300566E-3</v>
      </c>
      <c r="DC3" s="12">
        <v>0.69493353589059836</v>
      </c>
      <c r="DD3" s="13">
        <v>7.2901137143403807E-2</v>
      </c>
      <c r="DE3">
        <f t="shared" ref="DE3:DE41" si="44">DC3*$CX$7+$CX$5</f>
        <v>0.64777728275158686</v>
      </c>
      <c r="DF3">
        <f t="shared" ref="DF3:DF41" si="45">DD3*$CX$7+$CX$5</f>
        <v>0.53854958391726881</v>
      </c>
      <c r="DG3">
        <f t="shared" ref="DG3:DG41" si="46">DE3-DF3</f>
        <v>0.10922769883431804</v>
      </c>
      <c r="DH3">
        <f t="shared" ref="DH3:DH41" si="47">(DG3)^2</f>
        <v>1.1930690192640482E-2</v>
      </c>
      <c r="DI3" t="s">
        <v>2</v>
      </c>
      <c r="DJ3">
        <f>SUM(DG1:DG41)/40</f>
        <v>-6.0466220613474052E-3</v>
      </c>
      <c r="DL3" s="12">
        <v>-0.37919726007430171</v>
      </c>
      <c r="DM3" s="13">
        <v>8.5948877731585369E-2</v>
      </c>
      <c r="DN3">
        <f t="shared" ref="DN3:DN66" si="48">DL3*$DP$7+$DP$5</f>
        <v>0.45916197054820534</v>
      </c>
      <c r="DO3">
        <f t="shared" ref="DO3:DO66" si="49">DM3*$CX$7+$CX$5</f>
        <v>0.54084074219504441</v>
      </c>
      <c r="DQ3">
        <f t="shared" ref="DQ3:DQ66" si="50">DN3-DO3</f>
        <v>-8.1678771646839066E-2</v>
      </c>
      <c r="DR3">
        <f t="shared" ref="DR3:DR66" si="51">(DQ3)^2</f>
        <v>6.6714217377364816E-3</v>
      </c>
      <c r="DS3" t="s">
        <v>2</v>
      </c>
      <c r="DT3">
        <f>SUM(DQ2:DQ91)/90</f>
        <v>5.7942795715610468E-4</v>
      </c>
      <c r="DU3" s="12">
        <v>-1.6296256793771011</v>
      </c>
      <c r="DV3" s="13">
        <v>0.13164779493043657</v>
      </c>
      <c r="DW3">
        <f t="shared" ref="DW3:DW41" si="52">DU3*$DP$7+$DP$5</f>
        <v>0.23958913306809887</v>
      </c>
      <c r="DX3">
        <f t="shared" ref="DX3:DX41" si="53">DV3*$CX$7+$CX$5</f>
        <v>0.54886538460097667</v>
      </c>
      <c r="DY3">
        <f t="shared" ref="DY3:DY41" si="54">DW3-DX3</f>
        <v>-0.3092762515328778</v>
      </c>
      <c r="DZ3">
        <f t="shared" ref="DZ3:DZ41" si="55">(DY3)^2</f>
        <v>9.5651799762227901E-2</v>
      </c>
      <c r="EA3" t="s">
        <v>2</v>
      </c>
      <c r="EB3">
        <f>SUM(DY2:DY41)/40</f>
        <v>-2.5766148945600677E-2</v>
      </c>
      <c r="ED3" s="12">
        <v>0.44945915231800415</v>
      </c>
      <c r="EE3" s="13">
        <v>7.962429176911856E-2</v>
      </c>
      <c r="EF3">
        <f t="shared" ref="EF3:EF66" si="56">ED3*$EH$7+$EH$5</f>
        <v>0.60467245076147003</v>
      </c>
      <c r="EG3">
        <f t="shared" ref="EG3:EG66" si="57">EE3*$EH$7+$EH$5</f>
        <v>0.53973015700341864</v>
      </c>
      <c r="EI3">
        <f t="shared" ref="EI3:EI66" si="58">EF3-EG3</f>
        <v>6.4942293758051384E-2</v>
      </c>
      <c r="EJ3">
        <f t="shared" ref="EJ3:EJ66" si="59">(EI3)^2</f>
        <v>4.2175015185570396E-3</v>
      </c>
      <c r="EK3" t="s">
        <v>2</v>
      </c>
      <c r="EL3">
        <f>SUM(EI2:EI91)/90</f>
        <v>-2.5811051105142178E-3</v>
      </c>
      <c r="EM3" s="12">
        <v>1.8939150310756041</v>
      </c>
      <c r="EN3" s="13">
        <v>0.38480461239964625</v>
      </c>
      <c r="EO3">
        <f t="shared" ref="EO3:EO41" si="60">EM3*$EH$7+$EH$5</f>
        <v>0.85831613881077673</v>
      </c>
      <c r="EP3">
        <f t="shared" ref="EP3:EP41" si="61">EN3*$EH$7+$EH$5</f>
        <v>0.59331923728143721</v>
      </c>
      <c r="ER3">
        <f t="shared" ref="ER3:ER41" si="62">EO3-EP3</f>
        <v>0.26499690152933952</v>
      </c>
      <c r="ES3">
        <f t="shared" ref="ES3:ES41" si="63">(ER3)^2</f>
        <v>7.0223357820150462E-2</v>
      </c>
      <c r="ET3" t="s">
        <v>2</v>
      </c>
      <c r="EU3">
        <f>SUM(ER2:ER41)/40</f>
        <v>-9.6190054040079802E-4</v>
      </c>
      <c r="EW3" s="12">
        <v>0.10388833319358505</v>
      </c>
      <c r="EX3" s="13">
        <v>-0.43803819470948646</v>
      </c>
      <c r="EY3">
        <f t="shared" ref="EY3:EY66" si="64">EW3*$FA$7+$FA$5</f>
        <v>0.54399087624336961</v>
      </c>
      <c r="EZ3">
        <f t="shared" ref="EZ3:EZ66" si="65">EX3*$FA$7+$FA$5</f>
        <v>0.44882961503037994</v>
      </c>
      <c r="FB3">
        <f t="shared" ref="FB3:FB66" si="66">EY3-EZ3</f>
        <v>9.5161261212989678E-2</v>
      </c>
      <c r="FC3">
        <f t="shared" ref="FC3:FC66" si="67">(FB3)^2</f>
        <v>9.0556656356468538E-3</v>
      </c>
      <c r="FD3" t="s">
        <v>2</v>
      </c>
      <c r="FE3">
        <f>SUM(FB2:FB91)/90</f>
        <v>-2.7628230801846581E-3</v>
      </c>
      <c r="FG3" s="12">
        <v>1.690225976364115</v>
      </c>
      <c r="FH3" s="13">
        <v>4.1209339619559519E-2</v>
      </c>
      <c r="FI3">
        <f t="shared" ref="FI3:FI41" si="68">FG3*$FA$7+$FA$5</f>
        <v>0.8225487306039323</v>
      </c>
      <c r="FJ3">
        <f t="shared" ref="FJ3:FJ41" si="69">FH3*$FA$7+$FA$5</f>
        <v>0.53298456492079127</v>
      </c>
      <c r="FK3">
        <f t="shared" ref="FK3:FK41" si="70">FI3-FJ3</f>
        <v>0.28956416568314103</v>
      </c>
      <c r="FL3">
        <f t="shared" ref="FL3:FL41" si="71">(FK3)^2</f>
        <v>8.3847406047773548E-2</v>
      </c>
      <c r="FM3" t="s">
        <v>2</v>
      </c>
      <c r="FN3">
        <f>SUM(FK2:FK41)/40</f>
        <v>-5.3313432742508231E-3</v>
      </c>
      <c r="FP3" s="12">
        <v>-0.92898824635776978</v>
      </c>
      <c r="FQ3" s="13">
        <v>-0.5066680043081595</v>
      </c>
      <c r="FR3">
        <f t="shared" ref="FR3:FR66" si="72">FP3*$FT$7+$FT$5</f>
        <v>0.3626197254938609</v>
      </c>
      <c r="FS3">
        <f t="shared" ref="FS3:FS66" si="73">FQ3*$FT$7+$FT$5</f>
        <v>0.436778351801972</v>
      </c>
      <c r="FU3">
        <f t="shared" ref="FU3:FU66" si="74">FR3-FS3</f>
        <v>-7.4158626308111097E-2</v>
      </c>
      <c r="FV3">
        <f t="shared" ref="FV3:FV66" si="75">(FU3)^2</f>
        <v>5.4995018559060678E-3</v>
      </c>
      <c r="FW3" t="s">
        <v>2</v>
      </c>
      <c r="FX3">
        <f>SUM(FU2:FU91)/90</f>
        <v>-3.6469943752959126E-3</v>
      </c>
      <c r="FZ3" s="12">
        <v>0.10388833319358505</v>
      </c>
      <c r="GA3" s="13">
        <v>-0.44806747540279523</v>
      </c>
      <c r="GB3">
        <f t="shared" ref="GB3:GB41" si="76">FZ3*$FT$7+$FT$5</f>
        <v>0.54399087624336961</v>
      </c>
      <c r="GC3">
        <f t="shared" ref="GC3:GC41" si="77">GA3*$FT$7+$FT$5</f>
        <v>0.44706849253370629</v>
      </c>
      <c r="GD3">
        <f t="shared" ref="GD3:GD41" si="78">GB3-GC3</f>
        <v>9.6922383709663329E-2</v>
      </c>
      <c r="GE3">
        <f t="shared" ref="GE3:GE41" si="79">(GD3)^2</f>
        <v>9.3939484639632108E-3</v>
      </c>
      <c r="GF3" t="s">
        <v>2</v>
      </c>
      <c r="GG3">
        <f>SUM(GD1:GD41)/40</f>
        <v>4.2760307397979869E-2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-1.3362101794129195</v>
      </c>
      <c r="GT3" s="3">
        <v>-0.26330775044196314</v>
      </c>
      <c r="GU3">
        <f t="shared" ref="GU3:GU41" si="84">GS3*$GM$7+$GM$5</f>
        <v>0.29111233335148767</v>
      </c>
      <c r="GV3">
        <f t="shared" ref="GV3:GV41" si="85">GT3*$GM$7+$GM$5</f>
        <v>0.47951194666146318</v>
      </c>
      <c r="GW3">
        <f t="shared" ref="GW3:GW41" si="86">GU3-GV3</f>
        <v>-0.18839961330997551</v>
      </c>
      <c r="GX3">
        <f t="shared" ref="GX3:GX41" si="87">(GW3)^2</f>
        <v>3.5494414295348303E-2</v>
      </c>
      <c r="GY3" t="s">
        <v>2</v>
      </c>
      <c r="GZ3">
        <f>SUM(GW2:GW41)/40</f>
        <v>-3.8006839537645172E-2</v>
      </c>
    </row>
    <row r="4" spans="1:208" x14ac:dyDescent="0.25">
      <c r="B4" s="2">
        <v>2.5896929095493761</v>
      </c>
      <c r="C4" s="3">
        <v>0.40359240952098108</v>
      </c>
      <c r="D4">
        <f t="shared" si="0"/>
        <v>0.98049340275808594</v>
      </c>
      <c r="E4">
        <f t="shared" si="1"/>
        <v>0.59661833850166723</v>
      </c>
      <c r="F4" s="6" t="s">
        <v>13</v>
      </c>
      <c r="G4">
        <f t="shared" si="2"/>
        <v>0.38387506425641871</v>
      </c>
      <c r="H4">
        <f t="shared" si="3"/>
        <v>0.1473600649578696</v>
      </c>
      <c r="I4" t="s">
        <v>3</v>
      </c>
      <c r="J4">
        <f>SUM(H2:H91)</f>
        <v>2.2171311360838555</v>
      </c>
      <c r="L4" s="2">
        <v>-0.18920138752617713</v>
      </c>
      <c r="M4" s="3">
        <v>-0.67493139637400967</v>
      </c>
      <c r="N4">
        <f t="shared" si="4"/>
        <v>0.49252488217185592</v>
      </c>
      <c r="O4">
        <f t="shared" si="5"/>
        <v>0.40723162216148096</v>
      </c>
      <c r="P4">
        <f t="shared" si="6"/>
        <v>8.5293260010374961E-2</v>
      </c>
      <c r="Q4">
        <f t="shared" si="7"/>
        <v>7.2749402031974282E-3</v>
      </c>
      <c r="R4" t="s">
        <v>3</v>
      </c>
      <c r="S4">
        <f>SUM(Q2:Q41)</f>
        <v>0.7688542137903035</v>
      </c>
      <c r="V4" s="2">
        <v>0.38649752864667314</v>
      </c>
      <c r="W4" s="3">
        <v>0.51170434440166512</v>
      </c>
      <c r="X4">
        <f t="shared" si="8"/>
        <v>0.59361651013467509</v>
      </c>
      <c r="Y4">
        <f t="shared" si="9"/>
        <v>0.61560258737250784</v>
      </c>
      <c r="Z4" s="6" t="s">
        <v>13</v>
      </c>
      <c r="AA4">
        <f t="shared" si="10"/>
        <v>-2.1986077237832746E-2</v>
      </c>
      <c r="AB4">
        <f t="shared" si="11"/>
        <v>4.8338759230794721E-4</v>
      </c>
      <c r="AC4" t="s">
        <v>3</v>
      </c>
      <c r="AD4">
        <f>SUM(AB2:AB91)</f>
        <v>1.5624098127364445</v>
      </c>
      <c r="AF4" s="2">
        <v>2.5299348394051591</v>
      </c>
      <c r="AG4" s="3">
        <v>0.33438636258727994</v>
      </c>
      <c r="AH4">
        <f t="shared" si="12"/>
        <v>0.97</v>
      </c>
      <c r="AI4">
        <f t="shared" si="13"/>
        <v>0.58446588909997577</v>
      </c>
      <c r="AJ4">
        <f t="shared" si="14"/>
        <v>0.38553411090002421</v>
      </c>
      <c r="AK4">
        <f t="shared" si="15"/>
        <v>0.14863655066747217</v>
      </c>
      <c r="AL4" t="s">
        <v>3</v>
      </c>
      <c r="AM4">
        <f>SUM(AK2:AK41)</f>
        <v>1.1698191890956302</v>
      </c>
      <c r="AP4" s="2">
        <v>-0.73779592393260496</v>
      </c>
      <c r="AQ4" s="3">
        <v>-2.7960005111123981E-2</v>
      </c>
      <c r="AR4">
        <f t="shared" si="16"/>
        <v>0.39619273142626921</v>
      </c>
      <c r="AS4">
        <f t="shared" si="17"/>
        <v>0.52083856035571263</v>
      </c>
      <c r="AT4" s="6" t="s">
        <v>13</v>
      </c>
      <c r="AU4">
        <f t="shared" si="18"/>
        <v>-0.12464582892944343</v>
      </c>
      <c r="AV4">
        <f t="shared" si="19"/>
        <v>1.5536582669508076E-2</v>
      </c>
      <c r="AW4" t="s">
        <v>3</v>
      </c>
      <c r="AX4">
        <f>SUM(AV2:AV91)</f>
        <v>2.0513043865700262</v>
      </c>
      <c r="AZ4" s="2">
        <v>-1.0391548051960595</v>
      </c>
      <c r="BA4" s="3">
        <v>-5.4016595547290824E-2</v>
      </c>
      <c r="BB4">
        <f t="shared" si="20"/>
        <v>0.34327468858800614</v>
      </c>
      <c r="BC4">
        <f t="shared" si="21"/>
        <v>0.51626307293971474</v>
      </c>
      <c r="BD4">
        <f t="shared" si="22"/>
        <v>-0.1729883843517086</v>
      </c>
      <c r="BE4">
        <f t="shared" si="23"/>
        <v>2.9924981120614463E-2</v>
      </c>
      <c r="BF4" t="s">
        <v>3</v>
      </c>
      <c r="BG4">
        <f>SUM(BE2:BE41)</f>
        <v>0.91778158990998682</v>
      </c>
      <c r="BI4" s="2">
        <v>0.44213136595808233</v>
      </c>
      <c r="BJ4" s="3">
        <v>-1.2438942284142196E-2</v>
      </c>
      <c r="BK4">
        <f t="shared" si="24"/>
        <v>0.60338570549987947</v>
      </c>
      <c r="BL4">
        <f t="shared" si="25"/>
        <v>0.52356402928541568</v>
      </c>
      <c r="BM4" s="6" t="s">
        <v>13</v>
      </c>
      <c r="BN4">
        <f t="shared" si="26"/>
        <v>7.9821676214463788E-2</v>
      </c>
      <c r="BO4">
        <f t="shared" si="27"/>
        <v>6.3714999936866938E-3</v>
      </c>
      <c r="BP4" t="s">
        <v>3</v>
      </c>
      <c r="BQ4">
        <f>SUM(BO2:BO91)</f>
        <v>1.9192719411385875</v>
      </c>
      <c r="BR4" s="2">
        <v>0.78173924464945044</v>
      </c>
      <c r="BS4" s="3">
        <v>6.8324360043845622E-2</v>
      </c>
      <c r="BT4">
        <f t="shared" si="28"/>
        <v>0.66302019908923715</v>
      </c>
      <c r="BU4">
        <f t="shared" si="29"/>
        <v>0.53774591061718158</v>
      </c>
      <c r="BV4" s="3"/>
      <c r="BW4">
        <f t="shared" si="30"/>
        <v>0.12527428847205557</v>
      </c>
      <c r="BX4">
        <f t="shared" si="31"/>
        <v>1.5693647352179797E-2</v>
      </c>
      <c r="BY4" t="s">
        <v>3</v>
      </c>
      <c r="BZ4">
        <f>SUM(BX2:BX41)</f>
        <v>0.79177690421445668</v>
      </c>
      <c r="CB4" s="2">
        <v>-1.0864554317680462</v>
      </c>
      <c r="CC4" s="2">
        <v>-0.98448255606650614</v>
      </c>
      <c r="CD4">
        <f t="shared" si="32"/>
        <v>0.33496878908134831</v>
      </c>
      <c r="CE4">
        <f t="shared" si="33"/>
        <v>0.35287503090867145</v>
      </c>
      <c r="CF4" s="6" t="s">
        <v>13</v>
      </c>
      <c r="CG4">
        <f t="shared" si="34"/>
        <v>-1.7906241827323144E-2</v>
      </c>
      <c r="CH4">
        <f t="shared" si="35"/>
        <v>3.2063349637857688E-4</v>
      </c>
      <c r="CI4" t="s">
        <v>3</v>
      </c>
      <c r="CJ4">
        <f>SUM(CH2:CH91)</f>
        <v>1.550962569272762</v>
      </c>
      <c r="CK4" s="2">
        <v>-0.15536862843845359</v>
      </c>
      <c r="CL4" s="3">
        <v>0.36726853129036086</v>
      </c>
      <c r="CM4">
        <f t="shared" si="36"/>
        <v>0.49846584992178466</v>
      </c>
      <c r="CN4">
        <f t="shared" si="37"/>
        <v>0.5902399349975096</v>
      </c>
      <c r="CO4">
        <f t="shared" si="38"/>
        <v>-9.1774085075724932E-2</v>
      </c>
      <c r="CP4">
        <f t="shared" si="39"/>
        <v>8.4224826914863979E-3</v>
      </c>
      <c r="CQ4" t="s">
        <v>3</v>
      </c>
      <c r="CR4">
        <f>SUM(CP2:CP41)</f>
        <v>1.0417869687359891</v>
      </c>
      <c r="CT4" s="12">
        <v>-0.97208523832313398</v>
      </c>
      <c r="CU4" s="13">
        <v>-3.4151239149338014E-2</v>
      </c>
      <c r="CV4">
        <f t="shared" si="40"/>
        <v>0.35505197617961504</v>
      </c>
      <c r="CW4">
        <f t="shared" si="41"/>
        <v>0.51975139150678962</v>
      </c>
      <c r="CX4" s="6" t="s">
        <v>13</v>
      </c>
      <c r="CY4">
        <f t="shared" si="42"/>
        <v>-0.16469941532717458</v>
      </c>
      <c r="CZ4">
        <f t="shared" si="43"/>
        <v>2.7125897409113149E-2</v>
      </c>
      <c r="DA4" t="s">
        <v>3</v>
      </c>
      <c r="DB4">
        <f>SUM(CZ2:CZ91)</f>
        <v>1.9399932260914483</v>
      </c>
      <c r="DC4" s="12">
        <v>8.7324604558639538E-2</v>
      </c>
      <c r="DD4" s="13">
        <v>-0.28924412909578623</v>
      </c>
      <c r="DE4">
        <f t="shared" si="44"/>
        <v>0.54108231719314159</v>
      </c>
      <c r="DF4">
        <f t="shared" si="45"/>
        <v>0.47495756820439505</v>
      </c>
      <c r="DG4">
        <f t="shared" si="46"/>
        <v>6.612474898874654E-2</v>
      </c>
      <c r="DH4">
        <f t="shared" si="47"/>
        <v>4.3724824288247366E-3</v>
      </c>
      <c r="DI4" t="s">
        <v>3</v>
      </c>
      <c r="DJ4">
        <f>SUM(DH2:DH41)</f>
        <v>0.76139958835140142</v>
      </c>
      <c r="DL4" s="12">
        <v>-1.2203252562854447</v>
      </c>
      <c r="DM4" s="13">
        <v>-0.57735409455715636</v>
      </c>
      <c r="DN4">
        <f t="shared" si="48"/>
        <v>0.31146150408326867</v>
      </c>
      <c r="DO4">
        <f t="shared" si="49"/>
        <v>0.42436600962647902</v>
      </c>
      <c r="DP4" s="6" t="s">
        <v>13</v>
      </c>
      <c r="DQ4">
        <f t="shared" si="50"/>
        <v>-0.11290450554321035</v>
      </c>
      <c r="DR4">
        <f t="shared" si="51"/>
        <v>1.2747427371956818E-2</v>
      </c>
      <c r="DS4" t="s">
        <v>3</v>
      </c>
      <c r="DT4">
        <f>SUM(DR2:DR91)</f>
        <v>1.7118445871089227</v>
      </c>
      <c r="DU4" s="12">
        <v>-0.78360594326201416</v>
      </c>
      <c r="DV4" s="13">
        <v>3.3285808849414206E-2</v>
      </c>
      <c r="DW4">
        <f t="shared" si="52"/>
        <v>0.38814857969882743</v>
      </c>
      <c r="DX4">
        <f t="shared" si="53"/>
        <v>0.53159320808084376</v>
      </c>
      <c r="DY4">
        <f t="shared" si="54"/>
        <v>-0.14344462838201633</v>
      </c>
      <c r="DZ4">
        <f t="shared" si="55"/>
        <v>2.0576361411654764E-2</v>
      </c>
      <c r="EA4" t="s">
        <v>3</v>
      </c>
      <c r="EB4">
        <f>SUM(DZ2:DZ41)</f>
        <v>1.2957365384737281</v>
      </c>
      <c r="ED4" s="12">
        <v>-0.48745107161368212</v>
      </c>
      <c r="EE4" s="13">
        <v>-0.21638025765474569</v>
      </c>
      <c r="EF4">
        <f t="shared" si="56"/>
        <v>0.44015280840760745</v>
      </c>
      <c r="EG4">
        <f t="shared" si="57"/>
        <v>0.48775232458958301</v>
      </c>
      <c r="EH4" s="6" t="s">
        <v>13</v>
      </c>
      <c r="EI4">
        <f t="shared" si="58"/>
        <v>-4.7599516181975554E-2</v>
      </c>
      <c r="EJ4">
        <f t="shared" si="59"/>
        <v>2.2657139407581527E-3</v>
      </c>
      <c r="EK4" t="s">
        <v>3</v>
      </c>
      <c r="EL4">
        <f>SUM(EJ2:EJ91)</f>
        <v>1.9128485857554478</v>
      </c>
      <c r="EM4" s="12">
        <v>-0.11952329102711255</v>
      </c>
      <c r="EN4" s="13">
        <v>-7.5907454729270699E-2</v>
      </c>
      <c r="EO4">
        <f t="shared" si="60"/>
        <v>0.50476022257386211</v>
      </c>
      <c r="EP4">
        <f t="shared" si="61"/>
        <v>0.51241907995997682</v>
      </c>
      <c r="ER4">
        <f t="shared" si="62"/>
        <v>-7.6588573861147147E-3</v>
      </c>
      <c r="ES4">
        <f t="shared" si="63"/>
        <v>5.8658096460843917E-5</v>
      </c>
      <c r="ET4" t="s">
        <v>3</v>
      </c>
      <c r="EU4">
        <f>SUM(ES2:ES41)</f>
        <v>1.1831077835598027</v>
      </c>
      <c r="EW4" s="12">
        <v>0.32533532129688036</v>
      </c>
      <c r="EX4" s="13">
        <v>-0.16205992719183271</v>
      </c>
      <c r="EY4">
        <f t="shared" si="64"/>
        <v>0.58287654357039265</v>
      </c>
      <c r="EZ4">
        <f t="shared" si="65"/>
        <v>0.49729087066585431</v>
      </c>
      <c r="FA4" s="6" t="s">
        <v>13</v>
      </c>
      <c r="FB4">
        <f t="shared" si="66"/>
        <v>8.5585672904538335E-2</v>
      </c>
      <c r="FC4">
        <f t="shared" si="67"/>
        <v>7.3249074065226275E-3</v>
      </c>
      <c r="FD4" t="s">
        <v>3</v>
      </c>
      <c r="FE4">
        <f>SUM(FC2:FC91)</f>
        <v>1.9706024025022304</v>
      </c>
      <c r="FG4" s="12">
        <v>-0.97208523832313398</v>
      </c>
      <c r="FH4" s="13">
        <v>0.11342477366368056</v>
      </c>
      <c r="FI4">
        <f t="shared" si="68"/>
        <v>0.35505197617961504</v>
      </c>
      <c r="FJ4">
        <f t="shared" si="69"/>
        <v>0.54566545693999724</v>
      </c>
      <c r="FK4">
        <f t="shared" si="70"/>
        <v>-0.1906134807603822</v>
      </c>
      <c r="FL4">
        <f t="shared" si="71"/>
        <v>3.6333499047588598E-2</v>
      </c>
      <c r="FM4" t="s">
        <v>3</v>
      </c>
      <c r="FN4">
        <f>SUM(FL2:FL41)</f>
        <v>1.340909709868499</v>
      </c>
      <c r="FP4" s="12">
        <v>-1.3794038185756177</v>
      </c>
      <c r="FQ4" s="13">
        <v>-0.77055341663166488</v>
      </c>
      <c r="FR4">
        <f t="shared" si="72"/>
        <v>0.28352761297434403</v>
      </c>
      <c r="FS4">
        <f t="shared" si="73"/>
        <v>0.39044057839644858</v>
      </c>
      <c r="FT4" s="6" t="s">
        <v>13</v>
      </c>
      <c r="FU4">
        <f t="shared" si="74"/>
        <v>-0.10691296542210454</v>
      </c>
      <c r="FV4">
        <f t="shared" si="75"/>
        <v>1.1430382175348123E-2</v>
      </c>
      <c r="FW4" t="s">
        <v>3</v>
      </c>
      <c r="FX4">
        <f>SUM(FV2:FV91)</f>
        <v>1.6025401217871014</v>
      </c>
      <c r="FZ4" s="12">
        <v>0.60114099092102979</v>
      </c>
      <c r="GA4" s="13">
        <v>0.29556299021500437</v>
      </c>
      <c r="GB4">
        <f t="shared" si="76"/>
        <v>0.63130749134606889</v>
      </c>
      <c r="GC4">
        <f t="shared" si="77"/>
        <v>0.57764857920783474</v>
      </c>
      <c r="GD4">
        <f t="shared" si="78"/>
        <v>5.3658912138234149E-2</v>
      </c>
      <c r="GE4">
        <f t="shared" si="79"/>
        <v>2.8792788518587323E-3</v>
      </c>
      <c r="GF4" t="s">
        <v>3</v>
      </c>
      <c r="GG4">
        <f>SUM(GE2:GE41)</f>
        <v>1.133080673372143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0.10388833319358505</v>
      </c>
      <c r="GT4" s="3">
        <v>0.23458277551147513</v>
      </c>
      <c r="GU4">
        <f t="shared" si="84"/>
        <v>0.54399087624336961</v>
      </c>
      <c r="GV4">
        <f t="shared" si="85"/>
        <v>0.56694057020395616</v>
      </c>
      <c r="GW4">
        <f t="shared" si="86"/>
        <v>-2.2949693960586548E-2</v>
      </c>
      <c r="GX4">
        <f t="shared" si="87"/>
        <v>5.2668845288458268E-4</v>
      </c>
      <c r="GY4" t="s">
        <v>3</v>
      </c>
      <c r="GZ4">
        <f>SUM(GX2:GX41)</f>
        <v>0.98647517171775145</v>
      </c>
    </row>
    <row r="5" spans="1:208" x14ac:dyDescent="0.25">
      <c r="A5" s="1" t="s">
        <v>25</v>
      </c>
      <c r="B5" s="2">
        <v>0.95895376234927343</v>
      </c>
      <c r="C5" s="3">
        <v>0.17551372596274692</v>
      </c>
      <c r="D5">
        <f t="shared" si="0"/>
        <v>0.69413872926125175</v>
      </c>
      <c r="E5">
        <f t="shared" si="1"/>
        <v>0.55656815814385685</v>
      </c>
      <c r="F5" s="7">
        <v>0.52574828374606142</v>
      </c>
      <c r="G5">
        <f t="shared" si="2"/>
        <v>0.1375705711173949</v>
      </c>
      <c r="H5">
        <f t="shared" si="3"/>
        <v>1.892566203756621E-2</v>
      </c>
      <c r="I5" t="s">
        <v>4</v>
      </c>
      <c r="J5">
        <f>J4/90</f>
        <v>2.4634790400931729E-2</v>
      </c>
      <c r="L5" s="2">
        <v>-0.45618079736846956</v>
      </c>
      <c r="M5" s="3">
        <v>-0.72214874767425941</v>
      </c>
      <c r="N5">
        <f t="shared" si="4"/>
        <v>0.44564380872302795</v>
      </c>
      <c r="O5">
        <f t="shared" si="5"/>
        <v>0.39894034563317593</v>
      </c>
      <c r="P5">
        <f t="shared" si="6"/>
        <v>4.6703463089852015E-2</v>
      </c>
      <c r="Q5">
        <f t="shared" si="7"/>
        <v>2.1812134645851694E-3</v>
      </c>
      <c r="R5" t="s">
        <v>4</v>
      </c>
      <c r="S5">
        <f>S4/40</f>
        <v>1.9221355344757586E-2</v>
      </c>
      <c r="U5" s="1" t="s">
        <v>21</v>
      </c>
      <c r="V5" s="2">
        <v>-1.0864554317680462</v>
      </c>
      <c r="W5" s="3">
        <v>-0.9002189951945464</v>
      </c>
      <c r="X5">
        <f t="shared" si="8"/>
        <v>0.33496878908134831</v>
      </c>
      <c r="Y5">
        <f t="shared" si="9"/>
        <v>0.3676715509423012</v>
      </c>
      <c r="Z5" s="7">
        <v>0.52574828374606142</v>
      </c>
      <c r="AA5">
        <f t="shared" si="10"/>
        <v>-3.2702761860952889E-2</v>
      </c>
      <c r="AB5">
        <f t="shared" si="11"/>
        <v>1.0694706333341949E-3</v>
      </c>
      <c r="AC5" t="s">
        <v>4</v>
      </c>
      <c r="AD5">
        <f>AD4/90</f>
        <v>1.7360109030404938E-2</v>
      </c>
      <c r="AF5" s="2">
        <v>-0.83952678679214976</v>
      </c>
      <c r="AG5" s="3">
        <v>4.8900923450637075E-2</v>
      </c>
      <c r="AH5">
        <f t="shared" si="12"/>
        <v>0.37832898659085956</v>
      </c>
      <c r="AI5">
        <f t="shared" si="13"/>
        <v>0.53433519232211624</v>
      </c>
      <c r="AJ5">
        <f t="shared" si="14"/>
        <v>-0.15600620573125668</v>
      </c>
      <c r="AK5">
        <f t="shared" si="15"/>
        <v>2.4337936226663182E-2</v>
      </c>
      <c r="AL5" t="s">
        <v>4</v>
      </c>
      <c r="AM5">
        <f>AM4/40</f>
        <v>2.9245479727390757E-2</v>
      </c>
      <c r="AP5" s="2">
        <v>-0.97208523832313398</v>
      </c>
      <c r="AQ5" s="3">
        <v>0.2405001927883347</v>
      </c>
      <c r="AR5">
        <f t="shared" si="16"/>
        <v>0.35505197617961504</v>
      </c>
      <c r="AS5">
        <f t="shared" si="17"/>
        <v>0.56797965735358946</v>
      </c>
      <c r="AT5" s="7">
        <v>0.52574828374606142</v>
      </c>
      <c r="AU5">
        <f t="shared" si="18"/>
        <v>-0.21292768117397443</v>
      </c>
      <c r="AV5">
        <f t="shared" si="19"/>
        <v>4.5338197410125701E-2</v>
      </c>
      <c r="AW5" t="s">
        <v>4</v>
      </c>
      <c r="AX5">
        <f>AX4/90</f>
        <v>2.2792270961889179E-2</v>
      </c>
      <c r="AZ5" s="2">
        <v>8.7324604558639538E-2</v>
      </c>
      <c r="BA5" s="3">
        <v>0.12027042549492245</v>
      </c>
      <c r="BB5">
        <f t="shared" si="20"/>
        <v>0.54108231719314159</v>
      </c>
      <c r="BC5">
        <f t="shared" si="21"/>
        <v>0.54686754030101414</v>
      </c>
      <c r="BD5">
        <f t="shared" si="22"/>
        <v>-5.7852231078725502E-3</v>
      </c>
      <c r="BE5">
        <f t="shared" si="23"/>
        <v>3.3468806407862529E-5</v>
      </c>
      <c r="BF5" t="s">
        <v>4</v>
      </c>
      <c r="BG5">
        <f>BG4/40</f>
        <v>2.2944539747749671E-2</v>
      </c>
      <c r="BI5" s="2">
        <v>-0.28926794180312454</v>
      </c>
      <c r="BJ5" s="3">
        <v>-0.26047742184515871</v>
      </c>
      <c r="BK5">
        <f t="shared" si="24"/>
        <v>0.47495338673855692</v>
      </c>
      <c r="BL5">
        <f t="shared" si="25"/>
        <v>0.48000894694665175</v>
      </c>
      <c r="BM5" s="7">
        <v>0.52574828374606142</v>
      </c>
      <c r="BN5">
        <f t="shared" si="26"/>
        <v>-5.0555602080948336E-3</v>
      </c>
      <c r="BO5">
        <f t="shared" si="27"/>
        <v>2.5558689017671878E-5</v>
      </c>
      <c r="BP5" t="s">
        <v>4</v>
      </c>
      <c r="BQ5">
        <f>BQ4/90</f>
        <v>2.1325243790428751E-2</v>
      </c>
      <c r="BR5" s="2">
        <v>-0.53184545646227033</v>
      </c>
      <c r="BS5" s="3">
        <v>-0.14017450345148391</v>
      </c>
      <c r="BT5">
        <f t="shared" si="28"/>
        <v>0.43235723938589293</v>
      </c>
      <c r="BU5">
        <f t="shared" si="29"/>
        <v>0.50113390919244372</v>
      </c>
      <c r="BV5" s="3"/>
      <c r="BW5">
        <f t="shared" si="30"/>
        <v>-6.8776669806550783E-2</v>
      </c>
      <c r="BX5">
        <f t="shared" si="31"/>
        <v>4.7302303096793145E-3</v>
      </c>
      <c r="BY5" t="s">
        <v>4</v>
      </c>
      <c r="BZ5">
        <f>BZ4/40</f>
        <v>1.9794422605361416E-2</v>
      </c>
      <c r="CB5" s="2">
        <v>1.7568126815528544</v>
      </c>
      <c r="CC5" s="2">
        <v>0.7266960823478017</v>
      </c>
      <c r="CD5">
        <f t="shared" si="32"/>
        <v>0.83424122860785244</v>
      </c>
      <c r="CE5">
        <f t="shared" si="33"/>
        <v>0.65335472512536974</v>
      </c>
      <c r="CF5" s="7">
        <v>0.52574828374606142</v>
      </c>
      <c r="CG5">
        <f t="shared" si="34"/>
        <v>0.1808865034824827</v>
      </c>
      <c r="CH5">
        <f t="shared" si="35"/>
        <v>3.2719927142118223E-2</v>
      </c>
      <c r="CI5" t="s">
        <v>4</v>
      </c>
      <c r="CJ5">
        <f>CJ4/90</f>
        <v>1.7232917436364022E-2</v>
      </c>
      <c r="CK5" s="2">
        <v>0.48909217077062855</v>
      </c>
      <c r="CL5" s="3">
        <v>-0.6207327252862932</v>
      </c>
      <c r="CM5">
        <f t="shared" si="36"/>
        <v>0.61163193295589768</v>
      </c>
      <c r="CN5">
        <f t="shared" si="37"/>
        <v>0.4167488050842878</v>
      </c>
      <c r="CO5">
        <f t="shared" si="38"/>
        <v>0.19488312787160988</v>
      </c>
      <c r="CP5">
        <f t="shared" si="39"/>
        <v>3.797943352902225E-2</v>
      </c>
      <c r="CQ5" t="s">
        <v>4</v>
      </c>
      <c r="CR5">
        <f>CR4/40</f>
        <v>2.6044674218399726E-2</v>
      </c>
      <c r="CT5" s="12">
        <v>5.8818939502553198E-3</v>
      </c>
      <c r="CU5" s="13">
        <v>8.1130685616289094E-3</v>
      </c>
      <c r="CV5">
        <f t="shared" si="40"/>
        <v>0.52678113306752417</v>
      </c>
      <c r="CW5">
        <f t="shared" si="41"/>
        <v>0.52717292305947427</v>
      </c>
      <c r="CX5" s="7">
        <v>0.52574828374606142</v>
      </c>
      <c r="CY5">
        <f t="shared" si="42"/>
        <v>-3.9178999195010888E-4</v>
      </c>
      <c r="CZ5">
        <f t="shared" si="43"/>
        <v>1.5349939779226639E-7</v>
      </c>
      <c r="DA5" t="s">
        <v>4</v>
      </c>
      <c r="DB5">
        <f>DB4/90</f>
        <v>2.155548028990498E-2</v>
      </c>
      <c r="DC5" s="12">
        <v>5.7484457509883187E-2</v>
      </c>
      <c r="DD5" s="13">
        <v>-0.32383390174028465</v>
      </c>
      <c r="DE5">
        <f t="shared" si="44"/>
        <v>0.53584244447657914</v>
      </c>
      <c r="DF5">
        <f t="shared" si="45"/>
        <v>0.46888367032259626</v>
      </c>
      <c r="DG5">
        <f t="shared" si="46"/>
        <v>6.6958774153982881E-2</v>
      </c>
      <c r="DH5">
        <f t="shared" si="47"/>
        <v>4.4834774362040855E-3</v>
      </c>
      <c r="DI5" t="s">
        <v>4</v>
      </c>
      <c r="DJ5">
        <f>DJ4/40</f>
        <v>1.9034989708785036E-2</v>
      </c>
      <c r="DL5" s="12">
        <v>1.8939150310756041</v>
      </c>
      <c r="DM5" s="13">
        <v>0.60118771434025975</v>
      </c>
      <c r="DN5">
        <f t="shared" si="48"/>
        <v>0.85831613881077673</v>
      </c>
      <c r="DO5">
        <f t="shared" si="49"/>
        <v>0.63131569588907088</v>
      </c>
      <c r="DP5" s="7">
        <v>0.52574828374606142</v>
      </c>
      <c r="DQ5">
        <f t="shared" si="50"/>
        <v>0.22700044292170585</v>
      </c>
      <c r="DR5">
        <f t="shared" si="51"/>
        <v>5.1529201086650635E-2</v>
      </c>
      <c r="DS5" t="s">
        <v>4</v>
      </c>
      <c r="DT5">
        <f>DT4/90</f>
        <v>1.9020495412321363E-2</v>
      </c>
      <c r="DU5" s="12">
        <v>-1.3362101794129195</v>
      </c>
      <c r="DV5" s="13">
        <v>7.6892362370522799E-2</v>
      </c>
      <c r="DW5">
        <f t="shared" si="52"/>
        <v>0.29111233335148767</v>
      </c>
      <c r="DX5">
        <f t="shared" si="53"/>
        <v>0.53925043542912854</v>
      </c>
      <c r="DY5">
        <f t="shared" si="54"/>
        <v>-0.24813810207764087</v>
      </c>
      <c r="DZ5">
        <f t="shared" si="55"/>
        <v>6.1572517702693716E-2</v>
      </c>
      <c r="EA5" t="s">
        <v>4</v>
      </c>
      <c r="EB5">
        <f>EB4/40</f>
        <v>3.2393413461843198E-2</v>
      </c>
      <c r="ED5" s="12">
        <v>-0.4103521338835171</v>
      </c>
      <c r="EE5" s="13">
        <v>0.24510842578838921</v>
      </c>
      <c r="EF5">
        <f t="shared" si="56"/>
        <v>0.45369123432850372</v>
      </c>
      <c r="EG5">
        <f t="shared" si="57"/>
        <v>0.56878885424960657</v>
      </c>
      <c r="EH5" s="7">
        <v>0.52574828374606142</v>
      </c>
      <c r="EI5">
        <f t="shared" si="58"/>
        <v>-0.11509761992110285</v>
      </c>
      <c r="EJ5">
        <f t="shared" si="59"/>
        <v>1.3247462111502651E-2</v>
      </c>
      <c r="EK5" t="s">
        <v>4</v>
      </c>
      <c r="EL5">
        <f>EL4/90</f>
        <v>2.1253873175060532E-2</v>
      </c>
      <c r="EM5" s="12">
        <v>2.0174007799614539</v>
      </c>
      <c r="EN5" s="13">
        <v>0.27665127813341384</v>
      </c>
      <c r="EO5">
        <f t="shared" si="60"/>
        <v>0.88000000000000012</v>
      </c>
      <c r="EP5">
        <f t="shared" si="61"/>
        <v>0.57432771875772037</v>
      </c>
      <c r="ER5">
        <f t="shared" si="62"/>
        <v>0.30567228124227974</v>
      </c>
      <c r="ES5">
        <f t="shared" si="63"/>
        <v>9.343554351985936E-2</v>
      </c>
      <c r="ET5" t="s">
        <v>4</v>
      </c>
      <c r="EU5">
        <f>EU4/40</f>
        <v>2.957769458899507E-2</v>
      </c>
      <c r="EW5" s="12">
        <v>-0.28788135798925818</v>
      </c>
      <c r="EX5" s="13">
        <v>8.7475686479382878E-2</v>
      </c>
      <c r="EY5">
        <f t="shared" si="64"/>
        <v>0.4751968682027613</v>
      </c>
      <c r="EZ5">
        <f t="shared" si="65"/>
        <v>0.54110884688929806</v>
      </c>
      <c r="FA5" s="7">
        <v>0.52574828374606142</v>
      </c>
      <c r="FB5">
        <f t="shared" si="66"/>
        <v>-6.5911978686536754E-2</v>
      </c>
      <c r="FC5">
        <f t="shared" si="67"/>
        <v>4.3443889343744756E-3</v>
      </c>
      <c r="FD5" t="s">
        <v>4</v>
      </c>
      <c r="FE5">
        <f>FE4/90</f>
        <v>2.1895582250024782E-2</v>
      </c>
      <c r="FG5" s="12">
        <v>0.36105760655607949</v>
      </c>
      <c r="FH5" s="13">
        <v>6.7591491991280755E-2</v>
      </c>
      <c r="FI5">
        <f t="shared" si="68"/>
        <v>0.58914930850003933</v>
      </c>
      <c r="FJ5">
        <f t="shared" si="69"/>
        <v>0.53761722038964355</v>
      </c>
      <c r="FK5">
        <f t="shared" si="70"/>
        <v>5.153208811039578E-2</v>
      </c>
      <c r="FL5">
        <f t="shared" si="71"/>
        <v>2.6555561050175939E-3</v>
      </c>
      <c r="FM5" t="s">
        <v>4</v>
      </c>
      <c r="FN5">
        <f>FN4/40</f>
        <v>3.3522742746712478E-2</v>
      </c>
      <c r="FP5" s="12">
        <v>5.8818939502553198E-3</v>
      </c>
      <c r="FQ5" s="13">
        <v>-1.4161370023703879E-2</v>
      </c>
      <c r="FR5">
        <f t="shared" si="72"/>
        <v>0.52678113306752417</v>
      </c>
      <c r="FS5">
        <f t="shared" si="73"/>
        <v>0.52326157427056497</v>
      </c>
      <c r="FT5" s="7">
        <v>0.52574828374606142</v>
      </c>
      <c r="FU5">
        <f t="shared" si="74"/>
        <v>3.519558796959199E-3</v>
      </c>
      <c r="FV5">
        <f t="shared" si="75"/>
        <v>1.2387294125252884E-5</v>
      </c>
      <c r="FW5" t="s">
        <v>4</v>
      </c>
      <c r="FX5">
        <f>FX4/90</f>
        <v>1.7806001353190014E-2</v>
      </c>
      <c r="FZ5" s="12">
        <v>0.54979797889110649</v>
      </c>
      <c r="GA5" s="13">
        <v>0.27579457362765047</v>
      </c>
      <c r="GB5">
        <f t="shared" si="76"/>
        <v>0.62229175668892533</v>
      </c>
      <c r="GC5">
        <f t="shared" si="77"/>
        <v>0.57417728308598692</v>
      </c>
      <c r="GD5">
        <f t="shared" si="78"/>
        <v>4.8114473602938412E-2</v>
      </c>
      <c r="GE5">
        <f t="shared" si="79"/>
        <v>2.3150025700878572E-3</v>
      </c>
      <c r="GF5" t="s">
        <v>4</v>
      </c>
      <c r="GG5">
        <f>GG4/40</f>
        <v>2.8327016834303574E-2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-0.29470549853213879</v>
      </c>
      <c r="GT5" s="3">
        <v>-0.27330364998374856</v>
      </c>
      <c r="GU5">
        <f t="shared" si="84"/>
        <v>0.47399856218281433</v>
      </c>
      <c r="GV5">
        <f t="shared" si="85"/>
        <v>0.47775668583111536</v>
      </c>
      <c r="GW5">
        <f t="shared" si="86"/>
        <v>-3.7581236483010261E-3</v>
      </c>
      <c r="GX5">
        <f t="shared" si="87"/>
        <v>1.4123493355919415E-5</v>
      </c>
      <c r="GY5" t="s">
        <v>4</v>
      </c>
      <c r="GZ5">
        <f>GZ4/40</f>
        <v>2.4661879292943785E-2</v>
      </c>
    </row>
    <row r="6" spans="1:208" x14ac:dyDescent="0.25">
      <c r="A6" s="1" t="s">
        <v>26</v>
      </c>
      <c r="B6" s="2">
        <v>1.7568126815528544</v>
      </c>
      <c r="C6" s="3">
        <v>0.22678299729372611</v>
      </c>
      <c r="D6">
        <f t="shared" si="0"/>
        <v>0.83424122860785244</v>
      </c>
      <c r="E6">
        <f t="shared" si="1"/>
        <v>0.56557094407538366</v>
      </c>
      <c r="F6" s="7" t="s">
        <v>14</v>
      </c>
      <c r="G6">
        <f t="shared" si="2"/>
        <v>0.26867028453246877</v>
      </c>
      <c r="H6">
        <f t="shared" si="3"/>
        <v>7.2183721790757729E-2</v>
      </c>
      <c r="I6" t="s">
        <v>5</v>
      </c>
      <c r="J6">
        <f>(J5)^0.5</f>
        <v>0.15695473997599349</v>
      </c>
      <c r="L6" s="2">
        <v>0.36279796403779041</v>
      </c>
      <c r="M6" s="3">
        <v>0.21545093973943563</v>
      </c>
      <c r="N6">
        <f t="shared" si="4"/>
        <v>0.58945491194329924</v>
      </c>
      <c r="O6">
        <f t="shared" si="5"/>
        <v>0.56358105645505052</v>
      </c>
      <c r="P6">
        <f t="shared" si="6"/>
        <v>2.587385548824872E-2</v>
      </c>
      <c r="Q6">
        <f t="shared" si="7"/>
        <v>6.6945639782677838E-4</v>
      </c>
      <c r="R6" t="s">
        <v>5</v>
      </c>
      <c r="S6">
        <f>(S5)^0.5</f>
        <v>0.13864110265270391</v>
      </c>
      <c r="V6" s="2">
        <v>0.53020988987543305</v>
      </c>
      <c r="W6" s="3">
        <v>-8.8944791916607258E-2</v>
      </c>
      <c r="X6">
        <f t="shared" si="8"/>
        <v>0.61885212574357107</v>
      </c>
      <c r="Y6">
        <f t="shared" si="9"/>
        <v>0.51012974849948056</v>
      </c>
      <c r="Z6" s="7" t="s">
        <v>14</v>
      </c>
      <c r="AA6">
        <f t="shared" si="10"/>
        <v>0.10872237724409051</v>
      </c>
      <c r="AB6">
        <f t="shared" si="11"/>
        <v>1.182055531360633E-2</v>
      </c>
      <c r="AC6" t="s">
        <v>5</v>
      </c>
      <c r="AD6">
        <f>(AD5)^0.5</f>
        <v>0.13175776648989213</v>
      </c>
      <c r="AF6" s="2">
        <v>-2.0576078255564711</v>
      </c>
      <c r="AG6" s="3">
        <v>-0.91709957231430717</v>
      </c>
      <c r="AH6">
        <f t="shared" si="12"/>
        <v>0.16443628723000875</v>
      </c>
      <c r="AI6">
        <f t="shared" si="13"/>
        <v>0.36470735390449371</v>
      </c>
      <c r="AJ6">
        <f t="shared" si="14"/>
        <v>-0.20027106667448497</v>
      </c>
      <c r="AK6">
        <f t="shared" si="15"/>
        <v>4.0108500146936003E-2</v>
      </c>
      <c r="AL6" t="s">
        <v>5</v>
      </c>
      <c r="AM6">
        <f>(AM5)^0.5</f>
        <v>0.17101309811646229</v>
      </c>
      <c r="AP6" s="2">
        <v>5.8818939502553198E-3</v>
      </c>
      <c r="AQ6" s="3">
        <v>0.1172562556335177</v>
      </c>
      <c r="AR6">
        <f t="shared" si="16"/>
        <v>0.52678113306752417</v>
      </c>
      <c r="AS6">
        <f t="shared" si="17"/>
        <v>0.54633825784157941</v>
      </c>
      <c r="AT6" s="7" t="s">
        <v>14</v>
      </c>
      <c r="AU6">
        <f t="shared" si="18"/>
        <v>-1.9557124774055246E-2</v>
      </c>
      <c r="AV6">
        <f t="shared" si="19"/>
        <v>3.8248112942796547E-4</v>
      </c>
      <c r="AW6" t="s">
        <v>5</v>
      </c>
      <c r="AX6">
        <f>(AX5)^0.5</f>
        <v>0.15097109313338491</v>
      </c>
      <c r="AZ6" s="2">
        <v>0.3605209425882005</v>
      </c>
      <c r="BA6" s="3">
        <v>-2.1869406347078679E-3</v>
      </c>
      <c r="BB6">
        <f t="shared" si="20"/>
        <v>0.58905507133429558</v>
      </c>
      <c r="BC6">
        <f t="shared" si="21"/>
        <v>0.52536426115576307</v>
      </c>
      <c r="BD6">
        <f t="shared" si="22"/>
        <v>6.3690810178532509E-2</v>
      </c>
      <c r="BE6">
        <f t="shared" si="23"/>
        <v>4.0565193011978598E-3</v>
      </c>
      <c r="BF6" t="s">
        <v>5</v>
      </c>
      <c r="BG6">
        <f>(BG5)^0.5</f>
        <v>0.15147455148555375</v>
      </c>
      <c r="BI6" s="2">
        <v>0.48400866101457757</v>
      </c>
      <c r="BJ6" s="3">
        <v>-0.29952963034664221</v>
      </c>
      <c r="BK6">
        <f t="shared" si="24"/>
        <v>0.61073927837106645</v>
      </c>
      <c r="BL6">
        <f t="shared" si="25"/>
        <v>0.47315145386814633</v>
      </c>
      <c r="BM6" s="7" t="s">
        <v>14</v>
      </c>
      <c r="BN6">
        <f t="shared" si="26"/>
        <v>0.13758782450292012</v>
      </c>
      <c r="BO6">
        <f t="shared" si="27"/>
        <v>1.8930409451446348E-2</v>
      </c>
      <c r="BP6" t="s">
        <v>5</v>
      </c>
      <c r="BQ6">
        <f>(BQ5)^0.5</f>
        <v>0.14603165338524643</v>
      </c>
      <c r="BR6" s="2">
        <v>-4.2448826303999147E-2</v>
      </c>
      <c r="BS6" s="3">
        <v>0.27992835732664195</v>
      </c>
      <c r="BT6">
        <f t="shared" si="28"/>
        <v>0.51829435108155419</v>
      </c>
      <c r="BU6">
        <f t="shared" si="29"/>
        <v>0.57490316759269278</v>
      </c>
      <c r="BV6" s="3"/>
      <c r="BW6">
        <f t="shared" si="30"/>
        <v>-5.6608816511138582E-2</v>
      </c>
      <c r="BX6">
        <f t="shared" si="31"/>
        <v>3.2045581067917561E-3</v>
      </c>
      <c r="BY6" t="s">
        <v>5</v>
      </c>
      <c r="BZ6">
        <f>(BZ5)^0.5</f>
        <v>0.14069265298998884</v>
      </c>
      <c r="CB6" s="2">
        <v>-1.0184939426048869</v>
      </c>
      <c r="CC6" s="2">
        <v>-0.91714305254032458</v>
      </c>
      <c r="CD6">
        <f t="shared" si="32"/>
        <v>0.3469026965202473</v>
      </c>
      <c r="CE6">
        <f t="shared" si="33"/>
        <v>0.36469971886001334</v>
      </c>
      <c r="CF6" s="7" t="s">
        <v>14</v>
      </c>
      <c r="CG6">
        <f t="shared" si="34"/>
        <v>-1.7797022339766044E-2</v>
      </c>
      <c r="CH6">
        <f t="shared" si="35"/>
        <v>3.1673400416213162E-4</v>
      </c>
      <c r="CI6" t="s">
        <v>5</v>
      </c>
      <c r="CJ6">
        <f>(CJ5)^0.5</f>
        <v>0.13127420704907733</v>
      </c>
      <c r="CK6" s="2">
        <v>2.0174007799614539</v>
      </c>
      <c r="CL6" s="3">
        <v>0.44970901173427885</v>
      </c>
      <c r="CM6">
        <f t="shared" si="36"/>
        <v>0.88000000000000012</v>
      </c>
      <c r="CN6">
        <f t="shared" si="37"/>
        <v>0.60471632559681099</v>
      </c>
      <c r="CO6">
        <f t="shared" si="38"/>
        <v>0.27528367440318913</v>
      </c>
      <c r="CP6">
        <f t="shared" si="39"/>
        <v>7.5781101392921046E-2</v>
      </c>
      <c r="CQ6" t="s">
        <v>5</v>
      </c>
      <c r="CR6">
        <f>(CR5)^0.5</f>
        <v>0.16138362438116119</v>
      </c>
      <c r="CT6" s="12">
        <v>0.20770646016703859</v>
      </c>
      <c r="CU6" s="13">
        <v>-5.946404420656855E-4</v>
      </c>
      <c r="CV6">
        <f t="shared" si="40"/>
        <v>0.56222114066277662</v>
      </c>
      <c r="CW6">
        <f t="shared" si="41"/>
        <v>0.52564386602240032</v>
      </c>
      <c r="CX6" s="7" t="s">
        <v>14</v>
      </c>
      <c r="CY6">
        <f t="shared" si="42"/>
        <v>3.65772746403763E-2</v>
      </c>
      <c r="CZ6">
        <f t="shared" si="43"/>
        <v>1.3378970201175153E-3</v>
      </c>
      <c r="DA6" t="s">
        <v>5</v>
      </c>
      <c r="DB6">
        <f>(DB5)^0.5</f>
        <v>0.146817847313959</v>
      </c>
      <c r="DC6" s="12">
        <v>-1.9806629764920609</v>
      </c>
      <c r="DD6" s="13">
        <v>-0.47857558813901563</v>
      </c>
      <c r="DE6">
        <f t="shared" si="44"/>
        <v>0.17794765547607855</v>
      </c>
      <c r="DF6">
        <f t="shared" si="45"/>
        <v>0.44171132632071353</v>
      </c>
      <c r="DG6">
        <f t="shared" si="46"/>
        <v>-0.26376367084463498</v>
      </c>
      <c r="DH6">
        <f t="shared" si="47"/>
        <v>6.9571274057436946E-2</v>
      </c>
      <c r="DI6" t="s">
        <v>5</v>
      </c>
      <c r="DJ6">
        <f>(DJ5)^0.5</f>
        <v>0.13796735015497338</v>
      </c>
      <c r="DL6" s="12">
        <v>-0.53184545646227033</v>
      </c>
      <c r="DM6" s="13">
        <v>-0.41033676777534639</v>
      </c>
      <c r="DN6">
        <f t="shared" si="48"/>
        <v>0.43235723938589293</v>
      </c>
      <c r="DO6">
        <f t="shared" si="49"/>
        <v>0.45369393258769231</v>
      </c>
      <c r="DP6" s="7" t="s">
        <v>14</v>
      </c>
      <c r="DQ6">
        <f t="shared" si="50"/>
        <v>-2.1336693201799373E-2</v>
      </c>
      <c r="DR6">
        <f t="shared" si="51"/>
        <v>4.5525447678771157E-4</v>
      </c>
      <c r="DS6" t="s">
        <v>5</v>
      </c>
      <c r="DT6">
        <f>(DT5)^0.5</f>
        <v>0.13791481215707529</v>
      </c>
      <c r="DU6" s="12">
        <v>-2.2761571756279251</v>
      </c>
      <c r="DV6" s="13">
        <v>0.40280625971048972</v>
      </c>
      <c r="DW6">
        <f t="shared" si="52"/>
        <v>0.12605943959615651</v>
      </c>
      <c r="DX6">
        <f t="shared" si="53"/>
        <v>0.59648029209940268</v>
      </c>
      <c r="DY6">
        <f t="shared" si="54"/>
        <v>-0.47042085250324617</v>
      </c>
      <c r="DZ6">
        <f t="shared" si="55"/>
        <v>0.22129577846988088</v>
      </c>
      <c r="EA6" t="s">
        <v>5</v>
      </c>
      <c r="EB6">
        <f>(EB5)^0.5</f>
        <v>0.17998170313074383</v>
      </c>
      <c r="ED6" s="12">
        <v>0.54779614206363625</v>
      </c>
      <c r="EE6" s="13">
        <v>0.20197420675321862</v>
      </c>
      <c r="EF6">
        <f t="shared" si="56"/>
        <v>0.62194023797294407</v>
      </c>
      <c r="EG6">
        <f t="shared" si="57"/>
        <v>0.56121456793314428</v>
      </c>
      <c r="EH6" s="7" t="s">
        <v>14</v>
      </c>
      <c r="EI6">
        <f t="shared" si="58"/>
        <v>6.0725670039799784E-2</v>
      </c>
      <c r="EJ6">
        <f t="shared" si="59"/>
        <v>3.6876070017826373E-3</v>
      </c>
      <c r="EK6" t="s">
        <v>5</v>
      </c>
      <c r="EL6">
        <f>(EL5)^0.5</f>
        <v>0.14578708164669643</v>
      </c>
      <c r="EM6" s="12">
        <v>1.1850697029235622</v>
      </c>
      <c r="EN6" s="13">
        <v>0.11567543792042918</v>
      </c>
      <c r="EO6">
        <f t="shared" si="60"/>
        <v>0.73384425570718981</v>
      </c>
      <c r="EP6">
        <f t="shared" si="61"/>
        <v>0.54606066927637775</v>
      </c>
      <c r="ER6">
        <f t="shared" si="62"/>
        <v>0.18778358643081206</v>
      </c>
      <c r="ES6">
        <f t="shared" si="63"/>
        <v>3.5262675332818259E-2</v>
      </c>
      <c r="ET6" t="s">
        <v>5</v>
      </c>
      <c r="EU6">
        <f>(EU5)^0.5</f>
        <v>0.17198166934006387</v>
      </c>
      <c r="EW6" s="12">
        <v>0.58655441701955613</v>
      </c>
      <c r="EX6" s="13">
        <v>0.32194645986174741</v>
      </c>
      <c r="EY6">
        <f t="shared" si="64"/>
        <v>0.62874611688335025</v>
      </c>
      <c r="EZ6">
        <f t="shared" si="65"/>
        <v>0.58228146598765995</v>
      </c>
      <c r="FA6" s="7" t="s">
        <v>14</v>
      </c>
      <c r="FB6">
        <f t="shared" si="66"/>
        <v>4.6464650895690296E-2</v>
      </c>
      <c r="FC6">
        <f t="shared" si="67"/>
        <v>2.158963782858373E-3</v>
      </c>
      <c r="FD6" t="s">
        <v>5</v>
      </c>
      <c r="FE6">
        <f>(FE5)^0.5</f>
        <v>0.14797155892273617</v>
      </c>
      <c r="FG6" s="12">
        <v>0.38649752864667314</v>
      </c>
      <c r="FH6" s="13">
        <v>0.23568705998568457</v>
      </c>
      <c r="FI6">
        <f t="shared" si="68"/>
        <v>0.59361651013467509</v>
      </c>
      <c r="FJ6">
        <f t="shared" si="69"/>
        <v>0.56713448044435411</v>
      </c>
      <c r="FK6">
        <f t="shared" si="70"/>
        <v>2.6482029690320985E-2</v>
      </c>
      <c r="FL6">
        <f t="shared" si="71"/>
        <v>7.012978965190422E-4</v>
      </c>
      <c r="FM6" t="s">
        <v>5</v>
      </c>
      <c r="FN6">
        <f>(FN5)^0.5</f>
        <v>0.18309217008575893</v>
      </c>
      <c r="FP6" s="12">
        <v>0.85057154658330236</v>
      </c>
      <c r="FQ6" s="13">
        <v>5.2643704435167166E-2</v>
      </c>
      <c r="FR6">
        <f t="shared" si="72"/>
        <v>0.67510701958419217</v>
      </c>
      <c r="FS6">
        <f t="shared" si="73"/>
        <v>0.53499241750042592</v>
      </c>
      <c r="FT6" s="7" t="s">
        <v>14</v>
      </c>
      <c r="FU6">
        <f t="shared" si="74"/>
        <v>0.14011460208376625</v>
      </c>
      <c r="FV6">
        <f t="shared" si="75"/>
        <v>1.9632101717092152E-2</v>
      </c>
      <c r="FW6" t="s">
        <v>5</v>
      </c>
      <c r="FX6">
        <f>(FX5)^0.5</f>
        <v>0.13343912976780842</v>
      </c>
      <c r="FZ6" s="12">
        <v>-0.45618079736846956</v>
      </c>
      <c r="GA6" s="13">
        <v>-0.64955900924887899</v>
      </c>
      <c r="GB6">
        <f t="shared" si="76"/>
        <v>0.44564380872302795</v>
      </c>
      <c r="GC6">
        <f t="shared" si="77"/>
        <v>0.41168696478542333</v>
      </c>
      <c r="GD6">
        <f t="shared" si="78"/>
        <v>3.3956843937604619E-2</v>
      </c>
      <c r="GE6">
        <f t="shared" si="79"/>
        <v>1.1530672502028357E-3</v>
      </c>
      <c r="GF6" t="s">
        <v>5</v>
      </c>
      <c r="GG6">
        <f>(GG5)^0.5</f>
        <v>0.16830631846221214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1.690225976364115</v>
      </c>
      <c r="GT6" s="3">
        <v>0.39520535615524371</v>
      </c>
      <c r="GU6">
        <f t="shared" si="84"/>
        <v>0.8225487306039323</v>
      </c>
      <c r="GV6">
        <f t="shared" si="85"/>
        <v>0.59514558798097861</v>
      </c>
      <c r="GW6">
        <f t="shared" si="86"/>
        <v>0.22740314262295369</v>
      </c>
      <c r="GX6">
        <f t="shared" si="87"/>
        <v>5.1712189274795421E-2</v>
      </c>
      <c r="GY6" t="s">
        <v>5</v>
      </c>
      <c r="GZ6">
        <f>(GZ5)^0.5</f>
        <v>0.15704101150000208</v>
      </c>
    </row>
    <row r="7" spans="1:208" ht="15.75" thickBot="1" x14ac:dyDescent="0.3">
      <c r="A7" s="1" t="s">
        <v>27</v>
      </c>
      <c r="B7" s="2">
        <v>-1.1240379818008914</v>
      </c>
      <c r="C7" s="3">
        <v>2.6240642941151648E-2</v>
      </c>
      <c r="D7">
        <f t="shared" si="0"/>
        <v>0.32836936521744486</v>
      </c>
      <c r="E7">
        <f t="shared" si="1"/>
        <v>0.53035609042971277</v>
      </c>
      <c r="F7" s="8">
        <v>0.17559808629632198</v>
      </c>
      <c r="G7">
        <f t="shared" si="2"/>
        <v>-0.2019867252122679</v>
      </c>
      <c r="H7">
        <f t="shared" si="3"/>
        <v>4.0798637161976223E-2</v>
      </c>
      <c r="I7" t="s">
        <v>6</v>
      </c>
      <c r="J7">
        <f>RSQ(D2:D91,E2:E91)</f>
        <v>0.42164370543760443</v>
      </c>
      <c r="L7" s="2">
        <v>-0.40608091969089505</v>
      </c>
      <c r="M7" s="3">
        <v>0.11692004163624337</v>
      </c>
      <c r="N7">
        <f t="shared" si="4"/>
        <v>0.45444125136688984</v>
      </c>
      <c r="O7">
        <f t="shared" si="5"/>
        <v>0.54627921930707202</v>
      </c>
      <c r="P7">
        <f t="shared" si="6"/>
        <v>-9.1837967940182175E-2</v>
      </c>
      <c r="Q7">
        <f t="shared" si="7"/>
        <v>8.4342123553819287E-3</v>
      </c>
      <c r="R7" t="s">
        <v>6</v>
      </c>
      <c r="S7">
        <f>RSQ(N2:N41,O2:O41)</f>
        <v>0.11218337477078605</v>
      </c>
      <c r="V7" s="2">
        <v>-0.34031433640731373</v>
      </c>
      <c r="W7" s="3">
        <v>0.15262964136968263</v>
      </c>
      <c r="X7">
        <f t="shared" si="8"/>
        <v>0.4659897375337344</v>
      </c>
      <c r="Y7">
        <f t="shared" si="9"/>
        <v>0.55254975668267159</v>
      </c>
      <c r="Z7" s="8">
        <v>0.17559808629632198</v>
      </c>
      <c r="AA7">
        <f t="shared" si="10"/>
        <v>-8.6560019148937184E-2</v>
      </c>
      <c r="AB7">
        <f t="shared" si="11"/>
        <v>7.4926369150643719E-3</v>
      </c>
      <c r="AC7" t="s">
        <v>6</v>
      </c>
      <c r="AD7">
        <f>RSQ(X2:X91,Y2:Y91)</f>
        <v>0.48140293709548471</v>
      </c>
      <c r="AF7" s="2">
        <v>1.2519318842006568</v>
      </c>
      <c r="AG7" s="3">
        <v>-1.1383691967867184E-2</v>
      </c>
      <c r="AH7">
        <f t="shared" si="12"/>
        <v>0.74558512678504529</v>
      </c>
      <c r="AI7">
        <f t="shared" si="13"/>
        <v>0.52374932922151718</v>
      </c>
      <c r="AJ7">
        <f t="shared" si="14"/>
        <v>0.22183579756352811</v>
      </c>
      <c r="AK7">
        <f t="shared" si="15"/>
        <v>4.9211121080646625E-2</v>
      </c>
      <c r="AL7" t="s">
        <v>6</v>
      </c>
      <c r="AM7">
        <f>RSQ(AH2:AH41,AI2:AI41)</f>
        <v>0.27303876122256859</v>
      </c>
      <c r="AP7" s="2">
        <v>-0.33689356254479552</v>
      </c>
      <c r="AQ7" s="3">
        <v>0.44344145630565923</v>
      </c>
      <c r="AR7">
        <f t="shared" si="16"/>
        <v>0.46659041887764507</v>
      </c>
      <c r="AS7">
        <f t="shared" si="17"/>
        <v>0.60361575485778929</v>
      </c>
      <c r="AT7" s="8">
        <v>0.17559808629632198</v>
      </c>
      <c r="AU7">
        <f t="shared" si="18"/>
        <v>-0.13702533598014421</v>
      </c>
      <c r="AV7">
        <f t="shared" si="19"/>
        <v>1.8775942700471403E-2</v>
      </c>
      <c r="AW7" t="s">
        <v>6</v>
      </c>
      <c r="AX7">
        <f>RSQ(AR2:AR91,AS2:AS91)</f>
        <v>0.39849677077802054</v>
      </c>
      <c r="AZ7" s="2">
        <v>0.48400866101457757</v>
      </c>
      <c r="BA7" s="3">
        <v>-1.1481927171490517E-2</v>
      </c>
      <c r="BB7">
        <f t="shared" si="20"/>
        <v>0.61073927837106645</v>
      </c>
      <c r="BC7">
        <f t="shared" si="21"/>
        <v>0.52373207930775389</v>
      </c>
      <c r="BD7">
        <f t="shared" si="22"/>
        <v>8.7007199063312557E-2</v>
      </c>
      <c r="BE7">
        <f t="shared" si="23"/>
        <v>7.5702526888428972E-3</v>
      </c>
      <c r="BF7" t="s">
        <v>6</v>
      </c>
      <c r="BG7">
        <f>RSQ(BB2:BB41,BC2:BC41)</f>
        <v>0.15533152908607115</v>
      </c>
      <c r="BI7" s="2">
        <v>-1.3101301724732752</v>
      </c>
      <c r="BJ7" s="3">
        <v>-0.3480797189957629</v>
      </c>
      <c r="BK7">
        <f t="shared" si="24"/>
        <v>0.29569193266068405</v>
      </c>
      <c r="BL7">
        <f t="shared" si="25"/>
        <v>0.46462615121184392</v>
      </c>
      <c r="BM7" s="8">
        <v>0.17559808629632198</v>
      </c>
      <c r="BN7">
        <f t="shared" si="26"/>
        <v>-0.16893421855115986</v>
      </c>
      <c r="BO7">
        <f t="shared" si="27"/>
        <v>2.8538770197491046E-2</v>
      </c>
      <c r="BP7" t="s">
        <v>6</v>
      </c>
      <c r="BQ7">
        <f>RSQ(BI2:BI91,BJ2:BJ91)</f>
        <v>0.48556691721909429</v>
      </c>
      <c r="BR7" s="2">
        <v>-1.0864554317680462</v>
      </c>
      <c r="BS7" s="3">
        <v>-0.64777541175842335</v>
      </c>
      <c r="BT7">
        <f t="shared" si="28"/>
        <v>0.33496878908134831</v>
      </c>
      <c r="BU7">
        <f t="shared" si="29"/>
        <v>0.41200016109147031</v>
      </c>
      <c r="BV7" s="3"/>
      <c r="BW7">
        <f t="shared" si="30"/>
        <v>-7.7031372010122001E-2</v>
      </c>
      <c r="BX7">
        <f t="shared" si="31"/>
        <v>5.9338322737618075E-3</v>
      </c>
      <c r="BY7" t="s">
        <v>6</v>
      </c>
      <c r="BZ7">
        <f>RSQ(BT2:BT41,BU2:BU41)</f>
        <v>0.25505538752509127</v>
      </c>
      <c r="CB7" s="2">
        <v>-0.92898824635776978</v>
      </c>
      <c r="CC7" s="2">
        <v>-0.23213448523295696</v>
      </c>
      <c r="CD7">
        <f t="shared" si="32"/>
        <v>0.3626197254938609</v>
      </c>
      <c r="CE7">
        <f t="shared" si="33"/>
        <v>0.48498591237577238</v>
      </c>
      <c r="CF7" s="8">
        <v>0.17559808629632198</v>
      </c>
      <c r="CG7">
        <f t="shared" si="34"/>
        <v>-0.12236618688191148</v>
      </c>
      <c r="CH7">
        <f t="shared" si="35"/>
        <v>1.4973483692018884E-2</v>
      </c>
      <c r="CI7" t="s">
        <v>6</v>
      </c>
      <c r="CJ7">
        <f>RSQ(CD2:CD91,CE2:CE91)</f>
        <v>0.57098286332340165</v>
      </c>
      <c r="CK7" s="2">
        <v>-0.65361993529885654</v>
      </c>
      <c r="CL7" s="3">
        <v>-0.82456887080754437</v>
      </c>
      <c r="CM7">
        <f t="shared" si="36"/>
        <v>0.41097387394245644</v>
      </c>
      <c r="CN7">
        <f t="shared" si="37"/>
        <v>0.38095556801273744</v>
      </c>
      <c r="CO7">
        <f t="shared" si="38"/>
        <v>3.0018305929718991E-2</v>
      </c>
      <c r="CP7">
        <f t="shared" si="39"/>
        <v>9.0109869089020239E-4</v>
      </c>
      <c r="CQ7" t="s">
        <v>6</v>
      </c>
      <c r="CR7">
        <f>RSQ(CM2:CM41,CN2:CN41)</f>
        <v>8.6191466534099523E-3</v>
      </c>
      <c r="CT7" s="12">
        <v>0.11326015971081731</v>
      </c>
      <c r="CU7" s="13">
        <v>0.1029118491557575</v>
      </c>
      <c r="CV7">
        <f t="shared" si="40"/>
        <v>0.54563655104489672</v>
      </c>
      <c r="CW7">
        <f t="shared" si="41"/>
        <v>0.54381940751502822</v>
      </c>
      <c r="CX7" s="8">
        <v>0.17559808629632198</v>
      </c>
      <c r="CY7">
        <f t="shared" si="42"/>
        <v>1.8171435298685035E-3</v>
      </c>
      <c r="CZ7">
        <f t="shared" si="43"/>
        <v>3.3020106081429646E-6</v>
      </c>
      <c r="DA7" t="s">
        <v>6</v>
      </c>
      <c r="DB7">
        <f>RSQ(CV2:CV91,CW2:CW91)</f>
        <v>0.4532044100745698</v>
      </c>
      <c r="DC7" s="12">
        <v>-0.29470549853213879</v>
      </c>
      <c r="DD7" s="13">
        <v>-0.21888092362080944</v>
      </c>
      <c r="DE7">
        <f t="shared" si="44"/>
        <v>0.47399856218281433</v>
      </c>
      <c r="DF7">
        <f t="shared" si="45"/>
        <v>0.48731321243147585</v>
      </c>
      <c r="DG7">
        <f t="shared" si="46"/>
        <v>-1.3314650248661519E-2</v>
      </c>
      <c r="DH7">
        <f t="shared" si="47"/>
        <v>1.7727991124418226E-4</v>
      </c>
      <c r="DI7" t="s">
        <v>6</v>
      </c>
      <c r="DJ7">
        <f>RSQ(DE2:DE41,DF2:DF41)</f>
        <v>0.30261405771841315</v>
      </c>
      <c r="DL7" s="12">
        <v>0.60114099092102979</v>
      </c>
      <c r="DM7" s="13">
        <v>0.3804958575853517</v>
      </c>
      <c r="DN7">
        <f t="shared" si="48"/>
        <v>0.63130749134606889</v>
      </c>
      <c r="DO7">
        <f t="shared" si="49"/>
        <v>0.592562628181727</v>
      </c>
      <c r="DP7" s="8">
        <v>0.17559808629632198</v>
      </c>
      <c r="DQ7">
        <f t="shared" si="50"/>
        <v>3.8744863164341892E-2</v>
      </c>
      <c r="DR7">
        <f t="shared" si="51"/>
        <v>1.5011644216235771E-3</v>
      </c>
      <c r="DS7" t="s">
        <v>6</v>
      </c>
      <c r="DT7">
        <f>RSQ(DN2:DN91,DO2:DO91)</f>
        <v>0.42621714008048456</v>
      </c>
      <c r="DU7" s="12">
        <v>0.48909217077062855</v>
      </c>
      <c r="DV7" s="13">
        <v>-0.30269544363622414</v>
      </c>
      <c r="DW7">
        <f t="shared" si="52"/>
        <v>0.61163193295589768</v>
      </c>
      <c r="DX7">
        <f t="shared" si="53"/>
        <v>0.47259554311292429</v>
      </c>
      <c r="DY7">
        <f t="shared" si="54"/>
        <v>0.1390363898429734</v>
      </c>
      <c r="DZ7">
        <f t="shared" si="55"/>
        <v>1.9331117700567276E-2</v>
      </c>
      <c r="EA7" t="s">
        <v>6</v>
      </c>
      <c r="EB7">
        <f>RSQ(DW2:DW41,DX2:DX41)</f>
        <v>0.10540854650819624</v>
      </c>
      <c r="ED7" s="12">
        <v>1.0186854001965282</v>
      </c>
      <c r="EE7" s="13">
        <v>0.10081930367849744</v>
      </c>
      <c r="EF7">
        <f t="shared" si="56"/>
        <v>0.70462749055857465</v>
      </c>
      <c r="EG7">
        <f t="shared" si="57"/>
        <v>0.54345196053373335</v>
      </c>
      <c r="EH7" s="8">
        <v>0.17559808629632198</v>
      </c>
      <c r="EI7">
        <f t="shared" si="58"/>
        <v>0.16117553002484131</v>
      </c>
      <c r="EJ7">
        <f t="shared" si="59"/>
        <v>2.5977551478788521E-2</v>
      </c>
      <c r="EK7" t="s">
        <v>6</v>
      </c>
      <c r="EL7">
        <f>RSQ(EF2:EF91,EG2:EG91)</f>
        <v>0.3809432253905502</v>
      </c>
      <c r="EM7" s="12">
        <v>1.5758396831714319</v>
      </c>
      <c r="EN7" s="13">
        <v>0.10077609928475148</v>
      </c>
      <c r="EO7">
        <f t="shared" si="60"/>
        <v>0.80246271642076716</v>
      </c>
      <c r="EP7">
        <f t="shared" si="61"/>
        <v>0.54344437392487188</v>
      </c>
      <c r="ER7">
        <f t="shared" si="62"/>
        <v>0.25901834249589528</v>
      </c>
      <c r="ES7">
        <f t="shared" si="63"/>
        <v>6.7090501749320908E-2</v>
      </c>
      <c r="ET7" t="s">
        <v>6</v>
      </c>
      <c r="EU7">
        <f>RSQ(EO2:EO41,EP2:EP41)</f>
        <v>0.1935307536002874</v>
      </c>
      <c r="EW7" s="12">
        <v>1.7568126815528544</v>
      </c>
      <c r="EX7" s="13">
        <v>0.12242027651320932</v>
      </c>
      <c r="EY7">
        <f t="shared" si="64"/>
        <v>0.83424122860785244</v>
      </c>
      <c r="EZ7">
        <f t="shared" si="65"/>
        <v>0.54724505002564749</v>
      </c>
      <c r="FA7" s="8">
        <v>0.17559808629632198</v>
      </c>
      <c r="FB7">
        <f t="shared" si="66"/>
        <v>0.28699617858220494</v>
      </c>
      <c r="FC7">
        <f t="shared" si="67"/>
        <v>8.2366806520788871E-2</v>
      </c>
      <c r="FD7" t="s">
        <v>6</v>
      </c>
      <c r="FE7">
        <f>RSQ(EY2:EY91,EZ2:EZ91)</f>
        <v>0.33272646353568641</v>
      </c>
      <c r="FG7" s="12">
        <v>2.5299348394051591</v>
      </c>
      <c r="FH7" s="13">
        <v>0.21746110209085387</v>
      </c>
      <c r="FI7">
        <f t="shared" si="68"/>
        <v>0.97</v>
      </c>
      <c r="FJ7">
        <f t="shared" si="69"/>
        <v>0.56393403711710444</v>
      </c>
      <c r="FK7">
        <f t="shared" si="70"/>
        <v>0.40606596288289554</v>
      </c>
      <c r="FL7">
        <f t="shared" si="71"/>
        <v>0.16488956621201309</v>
      </c>
      <c r="FM7" t="s">
        <v>6</v>
      </c>
      <c r="FN7">
        <f>RSQ(FG2:FG41,FH2:FH41)</f>
        <v>0.21380172054206517</v>
      </c>
      <c r="FP7" s="12">
        <v>0.54779614206363625</v>
      </c>
      <c r="FQ7" s="13">
        <v>0.12751695562268017</v>
      </c>
      <c r="FR7">
        <f t="shared" si="72"/>
        <v>0.62194023797294407</v>
      </c>
      <c r="FS7">
        <f t="shared" si="73"/>
        <v>0.54814001712373706</v>
      </c>
      <c r="FT7" s="8">
        <v>0.17559808629632198</v>
      </c>
      <c r="FU7">
        <f t="shared" si="74"/>
        <v>7.380022084920701E-2</v>
      </c>
      <c r="FV7">
        <f t="shared" si="75"/>
        <v>5.4464725973917289E-3</v>
      </c>
      <c r="FW7" t="s">
        <v>6</v>
      </c>
      <c r="FX7">
        <f>RSQ(FR2:FR91,FS2:FS91)</f>
        <v>0.51527778271861591</v>
      </c>
      <c r="FZ7" s="12">
        <v>-0.78360594326201416</v>
      </c>
      <c r="GA7" s="13">
        <v>-0.22804707341196032</v>
      </c>
      <c r="GB7">
        <f t="shared" si="76"/>
        <v>0.38814857969882743</v>
      </c>
      <c r="GC7">
        <f t="shared" si="77"/>
        <v>0.48570365406944432</v>
      </c>
      <c r="GD7">
        <f t="shared" si="78"/>
        <v>-9.755507437061689E-2</v>
      </c>
      <c r="GE7">
        <f t="shared" si="79"/>
        <v>9.5169925354565924E-3</v>
      </c>
      <c r="GF7" t="s">
        <v>6</v>
      </c>
      <c r="GG7">
        <f>RSQ(GB2:GB41,GC2:GC41)</f>
        <v>0.27956737159125761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1.3908702519535281</v>
      </c>
      <c r="GT7" s="3">
        <v>-0.12201023953523002</v>
      </c>
      <c r="GU7">
        <f t="shared" si="84"/>
        <v>0.7699824382755841</v>
      </c>
      <c r="GV7">
        <f t="shared" si="85"/>
        <v>0.50432351917511919</v>
      </c>
      <c r="GW7">
        <f t="shared" si="86"/>
        <v>0.26565891910046491</v>
      </c>
      <c r="GX7">
        <f t="shared" si="87"/>
        <v>7.0574661297627364E-2</v>
      </c>
      <c r="GY7" t="s">
        <v>6</v>
      </c>
      <c r="GZ7">
        <f>RSQ(GU2:GU41,GV2:GV41)</f>
        <v>7.463668807606498E-2</v>
      </c>
    </row>
    <row r="8" spans="1:208" x14ac:dyDescent="0.25">
      <c r="A8" s="1" t="s">
        <v>28</v>
      </c>
      <c r="B8" s="2">
        <v>-0.11952329102711255</v>
      </c>
      <c r="C8" s="3">
        <v>-0.12011687414611297</v>
      </c>
      <c r="D8">
        <f t="shared" si="0"/>
        <v>0.50476022257386211</v>
      </c>
      <c r="E8">
        <f t="shared" si="1"/>
        <v>0.50465599051410781</v>
      </c>
      <c r="G8">
        <f t="shared" si="2"/>
        <v>1.042320597542945E-4</v>
      </c>
      <c r="H8">
        <f t="shared" si="3"/>
        <v>1.086432228062282E-8</v>
      </c>
      <c r="I8" t="s">
        <v>7</v>
      </c>
      <c r="J8">
        <f>90*LN(J5)+2*1</f>
        <v>-331.32360320841366</v>
      </c>
      <c r="L8" s="2">
        <v>-0.13415921914857326</v>
      </c>
      <c r="M8" s="3">
        <v>0.2058940701187183</v>
      </c>
      <c r="N8">
        <f t="shared" si="4"/>
        <v>0.50219018160456308</v>
      </c>
      <c r="O8">
        <f t="shared" si="5"/>
        <v>0.56190288843866909</v>
      </c>
      <c r="P8">
        <f t="shared" si="6"/>
        <v>-5.9712706834106011E-2</v>
      </c>
      <c r="Q8">
        <f t="shared" si="7"/>
        <v>3.5656073574558906E-3</v>
      </c>
      <c r="R8" t="s">
        <v>7</v>
      </c>
      <c r="S8">
        <f>40*LN(S5)+2*1</f>
        <v>-156.06933442036313</v>
      </c>
      <c r="V8" s="2">
        <v>1.0186854001965282</v>
      </c>
      <c r="W8" s="3">
        <v>0.1110823196327239</v>
      </c>
      <c r="X8">
        <f t="shared" si="8"/>
        <v>0.70462749055857465</v>
      </c>
      <c r="Y8">
        <f t="shared" si="9"/>
        <v>0.54525412649492411</v>
      </c>
      <c r="AA8">
        <f t="shared" si="10"/>
        <v>0.15937336406365055</v>
      </c>
      <c r="AB8">
        <f t="shared" si="11"/>
        <v>2.5399869172964898E-2</v>
      </c>
      <c r="AC8" t="s">
        <v>7</v>
      </c>
      <c r="AD8">
        <f>90*LN(AD5)+2*1</f>
        <v>-362.82222602947377</v>
      </c>
      <c r="AF8" s="2">
        <v>-1.7569629102755477</v>
      </c>
      <c r="AG8" s="3">
        <v>0.43985776014053601</v>
      </c>
      <c r="AH8">
        <f t="shared" si="12"/>
        <v>0.21722895900805878</v>
      </c>
      <c r="AI8">
        <f t="shared" si="13"/>
        <v>0.60298646466932615</v>
      </c>
      <c r="AJ8">
        <f t="shared" si="14"/>
        <v>-0.38575750566126737</v>
      </c>
      <c r="AK8">
        <f t="shared" si="15"/>
        <v>0.14880885317400272</v>
      </c>
      <c r="AL8" t="s">
        <v>7</v>
      </c>
      <c r="AM8">
        <f>40*LN(AM5)+2*1</f>
        <v>-139.28121025924773</v>
      </c>
      <c r="AP8" s="2">
        <v>0.36105760655607949</v>
      </c>
      <c r="AQ8" s="3">
        <v>6.2903741755353779E-2</v>
      </c>
      <c r="AR8">
        <f t="shared" si="16"/>
        <v>0.58914930850003933</v>
      </c>
      <c r="AS8">
        <f t="shared" si="17"/>
        <v>0.53679406041917954</v>
      </c>
      <c r="AU8">
        <f t="shared" si="18"/>
        <v>5.2355248080859784E-2</v>
      </c>
      <c r="AV8">
        <f t="shared" si="19"/>
        <v>2.7410720016083721E-3</v>
      </c>
      <c r="AW8" t="s">
        <v>7</v>
      </c>
      <c r="AX8">
        <f>90*LN(AX5)+2*1</f>
        <v>-338.32004140531785</v>
      </c>
      <c r="AZ8" s="2">
        <v>-1.6296256793771011</v>
      </c>
      <c r="BA8" s="3">
        <v>0.12044778157679374</v>
      </c>
      <c r="BB8">
        <f t="shared" si="20"/>
        <v>0.23958913306809887</v>
      </c>
      <c r="BC8">
        <f t="shared" si="21"/>
        <v>0.54689868368958383</v>
      </c>
      <c r="BD8">
        <f t="shared" si="22"/>
        <v>-0.30730955062148496</v>
      </c>
      <c r="BE8">
        <f t="shared" si="23"/>
        <v>9.4439159903179026E-2</v>
      </c>
      <c r="BF8" t="s">
        <v>7</v>
      </c>
      <c r="BG8">
        <f>40*LN(BG5)+2*1</f>
        <v>-148.98701161083784</v>
      </c>
      <c r="BI8" s="2">
        <v>-0.28788135798925818</v>
      </c>
      <c r="BJ8" s="3">
        <v>0.26951065563359367</v>
      </c>
      <c r="BK8">
        <f t="shared" si="24"/>
        <v>0.4751968682027613</v>
      </c>
      <c r="BL8">
        <f t="shared" si="25"/>
        <v>0.57307383911178755</v>
      </c>
      <c r="BM8" s="3"/>
      <c r="BN8">
        <f t="shared" si="26"/>
        <v>-9.7876970909026251E-2</v>
      </c>
      <c r="BO8">
        <f t="shared" si="27"/>
        <v>9.5799014343263718E-3</v>
      </c>
      <c r="BP8" t="s">
        <v>7</v>
      </c>
      <c r="BQ8">
        <f>90*LN(BQ5)+2*1</f>
        <v>-344.30773781749411</v>
      </c>
      <c r="BR8" s="2">
        <v>0.3605209425882005</v>
      </c>
      <c r="BS8" s="3">
        <v>-0.11909406219672482</v>
      </c>
      <c r="BT8">
        <f t="shared" si="28"/>
        <v>0.58905507133429558</v>
      </c>
      <c r="BU8">
        <f t="shared" si="29"/>
        <v>0.50483559433506142</v>
      </c>
      <c r="BV8" s="3"/>
      <c r="BW8">
        <f t="shared" si="30"/>
        <v>8.4219476999234155E-2</v>
      </c>
      <c r="BX8">
        <f t="shared" si="31"/>
        <v>7.0929203060245312E-3</v>
      </c>
      <c r="BY8" t="s">
        <v>7</v>
      </c>
      <c r="BZ8">
        <f>40*LN(BZ5)+2*1</f>
        <v>-154.89420270242709</v>
      </c>
      <c r="CB8" s="2">
        <v>-1.5531704915329725</v>
      </c>
      <c r="CC8" s="2">
        <v>-1.0384810469381054</v>
      </c>
      <c r="CD8">
        <f t="shared" si="32"/>
        <v>0.25301451774095368</v>
      </c>
      <c r="CE8">
        <f t="shared" si="33"/>
        <v>0.34339299924872918</v>
      </c>
      <c r="CG8">
        <f t="shared" si="34"/>
        <v>-9.0378481507775499E-2</v>
      </c>
      <c r="CH8">
        <f t="shared" si="35"/>
        <v>8.1682699196513175E-3</v>
      </c>
      <c r="CI8" t="s">
        <v>7</v>
      </c>
      <c r="CJ8">
        <f>90*LN(CJ5)+2*1</f>
        <v>-363.48405277421466</v>
      </c>
      <c r="CK8" s="2">
        <v>-2.5027872371871138E-2</v>
      </c>
      <c r="CL8" s="3">
        <v>-0.84020117404186734</v>
      </c>
      <c r="CM8">
        <f t="shared" si="36"/>
        <v>0.52135343725349226</v>
      </c>
      <c r="CN8">
        <f t="shared" si="37"/>
        <v>0.37821056548038656</v>
      </c>
      <c r="CO8">
        <f t="shared" si="38"/>
        <v>0.1431428717731057</v>
      </c>
      <c r="CP8">
        <f t="shared" si="39"/>
        <v>2.0489881739451779E-2</v>
      </c>
      <c r="CQ8" t="s">
        <v>7</v>
      </c>
      <c r="CR8">
        <f>40*LN(CR5)+2*1</f>
        <v>-143.91767905102347</v>
      </c>
      <c r="CT8" s="12">
        <v>0.32533532129688036</v>
      </c>
      <c r="CU8" s="13">
        <v>-0.28688082611103405</v>
      </c>
      <c r="CV8">
        <f t="shared" si="40"/>
        <v>0.58287654357039265</v>
      </c>
      <c r="CW8">
        <f t="shared" si="41"/>
        <v>0.4753725596858559</v>
      </c>
      <c r="CY8">
        <f t="shared" si="42"/>
        <v>0.10750398388453675</v>
      </c>
      <c r="CZ8">
        <f t="shared" si="43"/>
        <v>1.1557106551046737E-2</v>
      </c>
      <c r="DA8" t="s">
        <v>7</v>
      </c>
      <c r="DB8">
        <f>90*LN(DB5)+2*1</f>
        <v>-343.34126700699068</v>
      </c>
      <c r="DC8" s="12">
        <v>1.7568126815528544</v>
      </c>
      <c r="DD8" s="13">
        <v>0.13341440417872039</v>
      </c>
      <c r="DE8">
        <f t="shared" si="44"/>
        <v>0.83424122860785244</v>
      </c>
      <c r="DF8">
        <f t="shared" si="45"/>
        <v>0.54917559780420877</v>
      </c>
      <c r="DG8">
        <f t="shared" si="46"/>
        <v>0.28506563080364367</v>
      </c>
      <c r="DH8">
        <f t="shared" si="47"/>
        <v>8.1262413865479277E-2</v>
      </c>
      <c r="DI8" t="s">
        <v>7</v>
      </c>
      <c r="DJ8">
        <f>40*LN(DJ5)+2*1</f>
        <v>-156.45905719179146</v>
      </c>
      <c r="DL8" s="12">
        <v>-0.33689356254479552</v>
      </c>
      <c r="DM8" s="13">
        <v>0.48776582954124348</v>
      </c>
      <c r="DN8">
        <f t="shared" si="48"/>
        <v>0.46659041887764507</v>
      </c>
      <c r="DO8">
        <f t="shared" si="49"/>
        <v>0.61139902997424178</v>
      </c>
      <c r="DQ8">
        <f t="shared" si="50"/>
        <v>-0.14480861109659671</v>
      </c>
      <c r="DR8">
        <f t="shared" si="51"/>
        <v>2.0969533847725392E-2</v>
      </c>
      <c r="DS8" t="s">
        <v>7</v>
      </c>
      <c r="DT8">
        <f>90*LN(DT5)+2*1</f>
        <v>-354.60143577602884</v>
      </c>
      <c r="DU8" s="12">
        <v>1.0186854001965282</v>
      </c>
      <c r="DV8" s="13">
        <v>0.17354313876329949</v>
      </c>
      <c r="DW8">
        <f t="shared" si="52"/>
        <v>0.70462749055857465</v>
      </c>
      <c r="DX8">
        <f t="shared" si="53"/>
        <v>0.55622212680275385</v>
      </c>
      <c r="DY8">
        <f t="shared" si="54"/>
        <v>0.14840536375582081</v>
      </c>
      <c r="DZ8">
        <f t="shared" si="55"/>
        <v>2.2024151991497491E-2</v>
      </c>
      <c r="EA8" t="s">
        <v>7</v>
      </c>
      <c r="EB8">
        <f>40*LN(EB5)+2*1</f>
        <v>-135.19200660257678</v>
      </c>
      <c r="ED8" s="12">
        <v>-2.5027872371871138E-2</v>
      </c>
      <c r="EE8" s="13">
        <v>-0.31573431772045191</v>
      </c>
      <c r="EF8">
        <f t="shared" si="56"/>
        <v>0.52135343725349226</v>
      </c>
      <c r="EG8">
        <f t="shared" si="57"/>
        <v>0.47030594177627516</v>
      </c>
      <c r="EI8">
        <f t="shared" si="58"/>
        <v>5.1047495477217097E-2</v>
      </c>
      <c r="EJ8">
        <f t="shared" si="59"/>
        <v>2.6058467944965E-3</v>
      </c>
      <c r="EK8" t="s">
        <v>7</v>
      </c>
      <c r="EL8">
        <f>90*LN(EL5)+2*1</f>
        <v>-344.60945198427959</v>
      </c>
      <c r="EM8" s="12">
        <v>-0.33151640945507316</v>
      </c>
      <c r="EN8" s="13">
        <v>0.26025593203137765</v>
      </c>
      <c r="EO8">
        <f t="shared" si="60"/>
        <v>0.46753463666992268</v>
      </c>
      <c r="EP8">
        <f t="shared" si="61"/>
        <v>0.57144872735803698</v>
      </c>
      <c r="ER8">
        <f t="shared" si="62"/>
        <v>-0.1039140906881143</v>
      </c>
      <c r="ES8">
        <f t="shared" si="63"/>
        <v>1.0798138243537644E-2</v>
      </c>
      <c r="ET8" t="s">
        <v>7</v>
      </c>
      <c r="EU8">
        <f>40*LN(EU5)+2*1</f>
        <v>-138.82939051618669</v>
      </c>
      <c r="EW8" s="12">
        <v>-1.2097761168847577E-2</v>
      </c>
      <c r="EX8" s="13">
        <v>3.8419449391115509E-2</v>
      </c>
      <c r="EY8">
        <f t="shared" si="64"/>
        <v>0.52362394003634183</v>
      </c>
      <c r="EZ8">
        <f t="shared" si="65"/>
        <v>0.53249466553569968</v>
      </c>
      <c r="FB8">
        <f t="shared" si="66"/>
        <v>-8.8707254993578566E-3</v>
      </c>
      <c r="FC8">
        <f t="shared" si="67"/>
        <v>7.8689770884957693E-5</v>
      </c>
      <c r="FD8" t="s">
        <v>7</v>
      </c>
      <c r="FE8">
        <f>90*LN(FE5)+2*1</f>
        <v>-341.93233476266317</v>
      </c>
      <c r="FG8" s="12">
        <v>-0.41628595361034409</v>
      </c>
      <c r="FH8" s="13">
        <v>-5.6753773069180419E-2</v>
      </c>
      <c r="FI8">
        <f t="shared" si="68"/>
        <v>0.45264926694004554</v>
      </c>
      <c r="FJ8">
        <f t="shared" si="69"/>
        <v>0.51578242980501765</v>
      </c>
      <c r="FK8">
        <f t="shared" si="70"/>
        <v>-6.3133162864972114E-2</v>
      </c>
      <c r="FL8">
        <f t="shared" si="71"/>
        <v>3.985796253335094E-3</v>
      </c>
      <c r="FM8" t="s">
        <v>7</v>
      </c>
      <c r="FN8">
        <f>40*LN(FN5)+2*1</f>
        <v>-133.82124730118952</v>
      </c>
      <c r="FP8" s="12">
        <v>0.88282767469721957</v>
      </c>
      <c r="FQ8" s="13">
        <v>9.3399786501605006E-2</v>
      </c>
      <c r="FR8">
        <f t="shared" si="72"/>
        <v>0.68077113395232502</v>
      </c>
      <c r="FS8">
        <f t="shared" si="73"/>
        <v>0.54214910751622836</v>
      </c>
      <c r="FU8">
        <f t="shared" si="74"/>
        <v>0.13862202643609667</v>
      </c>
      <c r="FV8">
        <f t="shared" si="75"/>
        <v>1.9216066213249883E-2</v>
      </c>
      <c r="FW8" t="s">
        <v>7</v>
      </c>
      <c r="FX8">
        <f>90*LN(FX5)+2*1</f>
        <v>-360.53977514509302</v>
      </c>
      <c r="FZ8" s="12">
        <v>-1.2097761168847577E-2</v>
      </c>
      <c r="GA8" s="13">
        <v>-0.2136506823765163</v>
      </c>
      <c r="GB8">
        <f t="shared" si="76"/>
        <v>0.52362394003634183</v>
      </c>
      <c r="GC8">
        <f t="shared" si="77"/>
        <v>0.48823163278484183</v>
      </c>
      <c r="GD8">
        <f t="shared" si="78"/>
        <v>3.5392307251499999E-2</v>
      </c>
      <c r="GE8">
        <f t="shared" si="79"/>
        <v>1.2526154125845795E-3</v>
      </c>
      <c r="GF8" t="s">
        <v>7</v>
      </c>
      <c r="GG8">
        <f>40*LN(GG5)+2*1</f>
        <v>-140.55757085094251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0.53020988987543305</v>
      </c>
      <c r="GT8" s="3">
        <v>4.7525468330185276E-2</v>
      </c>
      <c r="GU8">
        <f t="shared" si="84"/>
        <v>0.61885212574357107</v>
      </c>
      <c r="GV8">
        <f t="shared" si="85"/>
        <v>0.53409366503517841</v>
      </c>
      <c r="GW8">
        <f t="shared" si="86"/>
        <v>8.4758460708392658E-2</v>
      </c>
      <c r="GX8">
        <f t="shared" si="87"/>
        <v>7.183996661656142E-3</v>
      </c>
      <c r="GY8" t="s">
        <v>7</v>
      </c>
      <c r="GZ8">
        <f>40*LN(GZ5)+2*1</f>
        <v>-146.09986304004241</v>
      </c>
    </row>
    <row r="9" spans="1:208" x14ac:dyDescent="0.25">
      <c r="B9" s="2">
        <v>0.80151733565751904</v>
      </c>
      <c r="C9" s="3">
        <v>4.3879597649854378E-2</v>
      </c>
      <c r="D9">
        <f t="shared" si="0"/>
        <v>0.6664931940208485</v>
      </c>
      <c r="E9">
        <f t="shared" si="1"/>
        <v>0.53345345712082848</v>
      </c>
      <c r="G9">
        <f t="shared" si="2"/>
        <v>0.13303973690002002</v>
      </c>
      <c r="H9">
        <f t="shared" si="3"/>
        <v>1.769957159442655E-2</v>
      </c>
      <c r="L9" s="2">
        <v>5.427441323433628E-2</v>
      </c>
      <c r="M9" s="3">
        <v>0.22446691329071936</v>
      </c>
      <c r="N9">
        <f t="shared" si="4"/>
        <v>0.53527876684486664</v>
      </c>
      <c r="O9">
        <f t="shared" si="5"/>
        <v>0.56516424415675415</v>
      </c>
      <c r="P9">
        <f t="shared" si="6"/>
        <v>-2.9885477311887509E-2</v>
      </c>
      <c r="Q9">
        <f t="shared" si="7"/>
        <v>8.9314175415934312E-4</v>
      </c>
      <c r="V9" s="2">
        <v>0.6168405367295926</v>
      </c>
      <c r="W9" s="3">
        <v>0.54782451375603247</v>
      </c>
      <c r="X9">
        <f t="shared" si="8"/>
        <v>0.63406430154577398</v>
      </c>
      <c r="Y9">
        <f t="shared" si="9"/>
        <v>0.62194521998783381</v>
      </c>
      <c r="AA9">
        <f t="shared" si="10"/>
        <v>1.211908155794017E-2</v>
      </c>
      <c r="AB9">
        <f t="shared" si="11"/>
        <v>1.4687213780800555E-4</v>
      </c>
      <c r="AF9" s="2">
        <v>-0.6059439603577198</v>
      </c>
      <c r="AG9" s="3">
        <v>0.3999634477232395</v>
      </c>
      <c r="AH9">
        <f t="shared" si="12"/>
        <v>0.41934568390443144</v>
      </c>
      <c r="AI9">
        <f t="shared" si="13"/>
        <v>0.59598109975474134</v>
      </c>
      <c r="AJ9">
        <f t="shared" si="14"/>
        <v>-0.1766354158503099</v>
      </c>
      <c r="AK9">
        <f t="shared" si="15"/>
        <v>3.1200070132611907E-2</v>
      </c>
      <c r="AP9" s="2">
        <v>0.60114099092102979</v>
      </c>
      <c r="AQ9" s="3">
        <v>0.5820195919889628</v>
      </c>
      <c r="AR9">
        <f t="shared" si="16"/>
        <v>0.63130749134606889</v>
      </c>
      <c r="AS9">
        <f t="shared" si="17"/>
        <v>0.62794981028628938</v>
      </c>
      <c r="AU9">
        <f t="shared" si="18"/>
        <v>3.3576810597795159E-3</v>
      </c>
      <c r="AV9">
        <f t="shared" si="19"/>
        <v>1.1274022099202093E-5</v>
      </c>
      <c r="AZ9" s="2">
        <v>2.0174007799614539</v>
      </c>
      <c r="BA9" s="3">
        <v>0.42214535424994781</v>
      </c>
      <c r="BB9">
        <f t="shared" si="20"/>
        <v>0.88000000000000012</v>
      </c>
      <c r="BC9">
        <f t="shared" si="21"/>
        <v>0.59987620009123521</v>
      </c>
      <c r="BD9">
        <f t="shared" si="22"/>
        <v>0.2801237999087649</v>
      </c>
      <c r="BE9">
        <f t="shared" si="23"/>
        <v>7.8469343275325759E-2</v>
      </c>
      <c r="BI9" s="2">
        <v>-0.39937662185898654</v>
      </c>
      <c r="BJ9" s="3">
        <v>-9.3728845863560312E-2</v>
      </c>
      <c r="BK9">
        <f t="shared" si="24"/>
        <v>0.45561851323613356</v>
      </c>
      <c r="BL9">
        <f t="shared" si="25"/>
        <v>0.50928967778165735</v>
      </c>
      <c r="BM9" s="3"/>
      <c r="BN9">
        <f t="shared" si="26"/>
        <v>-5.3671164545523786E-2</v>
      </c>
      <c r="BO9">
        <f t="shared" si="27"/>
        <v>2.8805939036726895E-3</v>
      </c>
      <c r="BR9" s="2">
        <v>-0.19894075240446382</v>
      </c>
      <c r="BS9" s="3">
        <v>-0.12606639725048999</v>
      </c>
      <c r="BT9">
        <f t="shared" si="28"/>
        <v>0.49081466833748716</v>
      </c>
      <c r="BU9">
        <f t="shared" si="29"/>
        <v>0.5036112656426035</v>
      </c>
      <c r="BV9" s="3"/>
      <c r="BW9">
        <f t="shared" si="30"/>
        <v>-1.2796597305116342E-2</v>
      </c>
      <c r="BX9">
        <f t="shared" si="31"/>
        <v>1.6375290258931083E-4</v>
      </c>
      <c r="CB9" s="2">
        <v>-0.34031433640731373</v>
      </c>
      <c r="CC9" s="2">
        <v>0.45389554309285934</v>
      </c>
      <c r="CD9">
        <f t="shared" si="32"/>
        <v>0.4659897375337344</v>
      </c>
      <c r="CE9">
        <f t="shared" si="33"/>
        <v>0.60545147249159725</v>
      </c>
      <c r="CG9">
        <f t="shared" si="34"/>
        <v>-0.13946173495786285</v>
      </c>
      <c r="CH9">
        <f t="shared" si="35"/>
        <v>1.9449575517457185E-2</v>
      </c>
      <c r="CK9" s="2">
        <v>-0.42384605846118117</v>
      </c>
      <c r="CL9" s="3">
        <v>-4.0192305251660426E-2</v>
      </c>
      <c r="CM9">
        <f t="shared" si="36"/>
        <v>0.45132172699603901</v>
      </c>
      <c r="CN9">
        <f t="shared" si="37"/>
        <v>0.51869059186003219</v>
      </c>
      <c r="CO9">
        <f t="shared" si="38"/>
        <v>-6.7368864863993183E-2</v>
      </c>
      <c r="CP9">
        <f t="shared" si="39"/>
        <v>4.5385639530629756E-3</v>
      </c>
      <c r="CT9" s="12">
        <v>-0.41628595361034409</v>
      </c>
      <c r="CU9" s="13">
        <v>-0.38658862907967767</v>
      </c>
      <c r="CV9">
        <f t="shared" si="40"/>
        <v>0.45264926694004554</v>
      </c>
      <c r="CW9">
        <f t="shared" si="41"/>
        <v>0.45786406029575138</v>
      </c>
      <c r="CY9">
        <f t="shared" si="42"/>
        <v>-5.214793355705849E-3</v>
      </c>
      <c r="CZ9">
        <f t="shared" si="43"/>
        <v>2.719406974271387E-5</v>
      </c>
      <c r="DC9" s="12">
        <v>0.74817362561585732</v>
      </c>
      <c r="DD9" s="13">
        <v>0.27459445992772163</v>
      </c>
      <c r="DE9">
        <f t="shared" si="44"/>
        <v>0.65712614062158681</v>
      </c>
      <c r="DF9">
        <f t="shared" si="45"/>
        <v>0.57396654541694136</v>
      </c>
      <c r="DG9">
        <f t="shared" si="46"/>
        <v>8.3159595204645442E-2</v>
      </c>
      <c r="DH9">
        <f t="shared" si="47"/>
        <v>6.9155182746004889E-3</v>
      </c>
      <c r="DL9" s="12">
        <v>-0.33151640945507316</v>
      </c>
      <c r="DM9" s="13">
        <v>0.28564572017458273</v>
      </c>
      <c r="DN9">
        <f t="shared" si="48"/>
        <v>0.46753463666992268</v>
      </c>
      <c r="DO9">
        <f t="shared" si="49"/>
        <v>0.57590712556745283</v>
      </c>
      <c r="DQ9">
        <f t="shared" si="50"/>
        <v>-0.10837248889753015</v>
      </c>
      <c r="DR9">
        <f t="shared" si="51"/>
        <v>1.1744596349845296E-2</v>
      </c>
      <c r="DU9" s="12">
        <v>-1.5373610712129262</v>
      </c>
      <c r="DV9" s="13">
        <v>0.25551832793270846</v>
      </c>
      <c r="DW9">
        <f t="shared" si="52"/>
        <v>0.25579062169460798</v>
      </c>
      <c r="DX9">
        <f t="shared" si="53"/>
        <v>0.57061681314468105</v>
      </c>
      <c r="DY9">
        <f t="shared" si="54"/>
        <v>-0.31482619145007307</v>
      </c>
      <c r="DZ9">
        <f t="shared" si="55"/>
        <v>9.9115530822958056E-2</v>
      </c>
      <c r="ED9" s="12">
        <v>0.90553217836413047</v>
      </c>
      <c r="EE9" s="13">
        <v>0.33921397705642947</v>
      </c>
      <c r="EF9">
        <f t="shared" si="56"/>
        <v>0.68475800134654241</v>
      </c>
      <c r="EG9">
        <f t="shared" si="57"/>
        <v>0.58531360896213491</v>
      </c>
      <c r="EI9">
        <f t="shared" si="58"/>
        <v>9.9444392384407498E-2</v>
      </c>
      <c r="EJ9">
        <f t="shared" si="59"/>
        <v>9.8891871767040045E-3</v>
      </c>
      <c r="EM9" s="12">
        <v>-2.0576078255564711</v>
      </c>
      <c r="EN9" s="13">
        <v>-0.54096836491540878</v>
      </c>
      <c r="EO9">
        <f t="shared" si="60"/>
        <v>0.16443628723000875</v>
      </c>
      <c r="EP9">
        <f t="shared" si="61"/>
        <v>0.43075527412006526</v>
      </c>
      <c r="ER9">
        <f t="shared" si="62"/>
        <v>-0.26631898689005651</v>
      </c>
      <c r="ES9">
        <f t="shared" si="63"/>
        <v>7.0925802778146085E-2</v>
      </c>
      <c r="EW9" s="12">
        <v>-1.0990517593584785</v>
      </c>
      <c r="EX9" s="13">
        <v>0.10040974343196112</v>
      </c>
      <c r="EY9">
        <f t="shared" si="64"/>
        <v>0.33275689806210684</v>
      </c>
      <c r="EZ9">
        <f t="shared" si="65"/>
        <v>0.54338004253821848</v>
      </c>
      <c r="FB9">
        <f t="shared" si="66"/>
        <v>-0.21062314447611163</v>
      </c>
      <c r="FC9">
        <f t="shared" si="67"/>
        <v>4.4362108989004993E-2</v>
      </c>
      <c r="FG9" s="12">
        <v>-0.18920138752617713</v>
      </c>
      <c r="FH9" s="13">
        <v>-4.5812224510513803E-2</v>
      </c>
      <c r="FI9">
        <f t="shared" si="68"/>
        <v>0.49252488217185592</v>
      </c>
      <c r="FJ9">
        <f t="shared" si="69"/>
        <v>0.51770374479303771</v>
      </c>
      <c r="FK9">
        <f t="shared" si="70"/>
        <v>-2.5178862621181797E-2</v>
      </c>
      <c r="FL9">
        <f t="shared" si="71"/>
        <v>6.3397512289634582E-4</v>
      </c>
      <c r="FP9" s="12">
        <v>-2.2761571756279251</v>
      </c>
      <c r="FQ9" s="13">
        <v>-0.10979970541261125</v>
      </c>
      <c r="FR9">
        <f t="shared" si="72"/>
        <v>0.12605943959615651</v>
      </c>
      <c r="FS9">
        <f t="shared" si="73"/>
        <v>0.50646766559970702</v>
      </c>
      <c r="FU9">
        <f t="shared" si="74"/>
        <v>-0.38040822600355051</v>
      </c>
      <c r="FV9">
        <f t="shared" si="75"/>
        <v>0.14471041841116836</v>
      </c>
      <c r="FZ9" s="12">
        <v>0.53020988987543305</v>
      </c>
      <c r="GA9" s="13">
        <v>-0.16092373826951639</v>
      </c>
      <c r="GB9">
        <f t="shared" si="76"/>
        <v>0.61885212574357107</v>
      </c>
      <c r="GC9">
        <f t="shared" si="77"/>
        <v>0.49749038326628414</v>
      </c>
      <c r="GD9">
        <f t="shared" si="78"/>
        <v>0.12136174247728693</v>
      </c>
      <c r="GE9">
        <f t="shared" si="79"/>
        <v>1.4728672537123309E-2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-0.21216564800201354</v>
      </c>
      <c r="GU9">
        <f t="shared" si="84"/>
        <v>0.60650455620570343</v>
      </c>
      <c r="GV9">
        <f t="shared" si="85"/>
        <v>0.48849240197908878</v>
      </c>
      <c r="GW9">
        <f t="shared" si="86"/>
        <v>0.11801215422661465</v>
      </c>
      <c r="GX9">
        <f t="shared" si="87"/>
        <v>1.3926868545206283E-2</v>
      </c>
    </row>
    <row r="10" spans="1:208" x14ac:dyDescent="0.25">
      <c r="B10" s="2">
        <v>-4.2448826303999147E-2</v>
      </c>
      <c r="C10" s="3">
        <v>0.24041922377617223</v>
      </c>
      <c r="D10">
        <f t="shared" si="0"/>
        <v>0.51829435108155419</v>
      </c>
      <c r="E10">
        <f t="shared" si="1"/>
        <v>0.56796543935000443</v>
      </c>
      <c r="G10">
        <f t="shared" si="2"/>
        <v>-4.9671088268450236E-2</v>
      </c>
      <c r="H10">
        <f t="shared" si="3"/>
        <v>2.4672170097721747E-3</v>
      </c>
      <c r="L10" s="2">
        <v>0.31315130855943868</v>
      </c>
      <c r="M10" s="3">
        <v>-0.72280702880634795</v>
      </c>
      <c r="N10">
        <f t="shared" si="4"/>
        <v>0.58073705425028788</v>
      </c>
      <c r="O10">
        <f t="shared" si="5"/>
        <v>0.39882475272613627</v>
      </c>
      <c r="P10">
        <f t="shared" si="6"/>
        <v>0.18191230152415161</v>
      </c>
      <c r="Q10">
        <f t="shared" si="7"/>
        <v>3.3092085445813851E-2</v>
      </c>
      <c r="V10" s="2">
        <v>-0.97208523832313398</v>
      </c>
      <c r="W10" s="3">
        <v>7.1894439750554637E-3</v>
      </c>
      <c r="X10">
        <f t="shared" si="8"/>
        <v>0.35505197617961504</v>
      </c>
      <c r="Y10">
        <f t="shared" si="9"/>
        <v>0.52701073634961582</v>
      </c>
      <c r="AA10">
        <f t="shared" si="10"/>
        <v>-0.17195876017000078</v>
      </c>
      <c r="AB10">
        <f t="shared" si="11"/>
        <v>2.9569815199203847E-2</v>
      </c>
      <c r="AF10" s="2">
        <v>-0.66895210030599583</v>
      </c>
      <c r="AG10" s="3">
        <v>-5.2650503185655159E-2</v>
      </c>
      <c r="AH10">
        <f t="shared" si="12"/>
        <v>0.40828157510842333</v>
      </c>
      <c r="AI10">
        <f t="shared" si="13"/>
        <v>0.51650295614412201</v>
      </c>
      <c r="AJ10">
        <f t="shared" si="14"/>
        <v>-0.10822138103569867</v>
      </c>
      <c r="AK10">
        <f t="shared" si="15"/>
        <v>1.171186731327388E-2</v>
      </c>
      <c r="AP10" s="2">
        <v>6.3630857983299774E-2</v>
      </c>
      <c r="AQ10" s="3">
        <v>6.4729220544187144E-2</v>
      </c>
      <c r="AR10">
        <f t="shared" si="16"/>
        <v>0.5369217406373219</v>
      </c>
      <c r="AS10">
        <f t="shared" si="17"/>
        <v>0.53711461100107327</v>
      </c>
      <c r="AU10">
        <f t="shared" si="18"/>
        <v>-1.9287036375137401E-4</v>
      </c>
      <c r="AV10">
        <f t="shared" si="19"/>
        <v>3.7198977213587322E-8</v>
      </c>
      <c r="AZ10" s="2">
        <v>-0.83952678679214976</v>
      </c>
      <c r="BA10" s="3">
        <v>2.776951111547505E-2</v>
      </c>
      <c r="BB10">
        <f t="shared" si="20"/>
        <v>0.37832898659085956</v>
      </c>
      <c r="BC10">
        <f t="shared" si="21"/>
        <v>0.53062455675532327</v>
      </c>
      <c r="BD10">
        <f t="shared" si="22"/>
        <v>-0.15229557016446371</v>
      </c>
      <c r="BE10">
        <f t="shared" si="23"/>
        <v>2.3193940691719088E-2</v>
      </c>
      <c r="BI10" s="2">
        <v>-0.83952678679214976</v>
      </c>
      <c r="BJ10" s="3">
        <v>-0.24376096661069671</v>
      </c>
      <c r="BK10">
        <f t="shared" si="24"/>
        <v>0.37832898659085956</v>
      </c>
      <c r="BL10">
        <f t="shared" si="25"/>
        <v>0.48294432449548141</v>
      </c>
      <c r="BM10" s="3"/>
      <c r="BN10">
        <f t="shared" si="26"/>
        <v>-0.10461533790462185</v>
      </c>
      <c r="BO10">
        <f t="shared" si="27"/>
        <v>1.094436892489821E-2</v>
      </c>
      <c r="BR10" s="2">
        <v>0.30758608811119637</v>
      </c>
      <c r="BS10" s="3">
        <v>0.30159594752570906</v>
      </c>
      <c r="BT10">
        <f t="shared" si="28"/>
        <v>0.57975981218975936</v>
      </c>
      <c r="BU10">
        <f t="shared" si="29"/>
        <v>0.5787079549663019</v>
      </c>
      <c r="BV10" s="3"/>
      <c r="BW10">
        <f t="shared" si="30"/>
        <v>1.0518572234574641E-3</v>
      </c>
      <c r="BX10">
        <f t="shared" si="31"/>
        <v>1.1064036185396456E-6</v>
      </c>
      <c r="CB10" s="2">
        <v>0.41647877292681079</v>
      </c>
      <c r="CC10" s="2">
        <v>0.34574867936144554</v>
      </c>
      <c r="CD10">
        <f t="shared" si="32"/>
        <v>0.59888115925504981</v>
      </c>
      <c r="CE10">
        <f t="shared" si="33"/>
        <v>0.5864610901814119</v>
      </c>
      <c r="CG10">
        <f t="shared" si="34"/>
        <v>1.2420069073637907E-2</v>
      </c>
      <c r="CH10">
        <f t="shared" si="35"/>
        <v>1.5425811579393678E-4</v>
      </c>
      <c r="CK10" s="2">
        <v>0.47477673978493629</v>
      </c>
      <c r="CL10" s="3">
        <v>0.1910930522811071</v>
      </c>
      <c r="CM10">
        <f t="shared" si="36"/>
        <v>0.60911817067030305</v>
      </c>
      <c r="CN10">
        <f t="shared" si="37"/>
        <v>0.55930385803114679</v>
      </c>
      <c r="CO10">
        <f t="shared" si="38"/>
        <v>4.9814312639156255E-2</v>
      </c>
      <c r="CP10">
        <f t="shared" si="39"/>
        <v>2.4814657437116027E-3</v>
      </c>
      <c r="CT10" s="12">
        <v>-1.0864554317680462</v>
      </c>
      <c r="CU10" s="13">
        <v>-0.58110280774872103</v>
      </c>
      <c r="CV10">
        <f t="shared" si="40"/>
        <v>0.33496878908134831</v>
      </c>
      <c r="CW10">
        <f t="shared" si="41"/>
        <v>0.4237077427639665</v>
      </c>
      <c r="CY10">
        <f t="shared" si="42"/>
        <v>-8.8738953682618193E-2</v>
      </c>
      <c r="CZ10">
        <f t="shared" si="43"/>
        <v>7.8746019006858577E-3</v>
      </c>
      <c r="DC10" s="12">
        <v>-0.4103521338835171</v>
      </c>
      <c r="DD10" s="13">
        <v>0.21424061909128722</v>
      </c>
      <c r="DE10">
        <f t="shared" si="44"/>
        <v>0.45369123432850372</v>
      </c>
      <c r="DF10">
        <f t="shared" si="45"/>
        <v>0.56336852646543067</v>
      </c>
      <c r="DG10">
        <f t="shared" si="46"/>
        <v>-0.10967729213692695</v>
      </c>
      <c r="DH10">
        <f t="shared" si="47"/>
        <v>1.2029108410488818E-2</v>
      </c>
      <c r="DL10" s="12">
        <v>0.31315130855943868</v>
      </c>
      <c r="DM10" s="13">
        <v>-0.49952765834954571</v>
      </c>
      <c r="DN10">
        <f t="shared" si="48"/>
        <v>0.58073705425028788</v>
      </c>
      <c r="DO10">
        <f t="shared" si="49"/>
        <v>0.43803218288779822</v>
      </c>
      <c r="DQ10">
        <f t="shared" si="50"/>
        <v>0.14270487136248966</v>
      </c>
      <c r="DR10">
        <f t="shared" si="51"/>
        <v>2.0364680310584721E-2</v>
      </c>
      <c r="DU10" s="12">
        <v>0.58655441701955613</v>
      </c>
      <c r="DV10" s="13">
        <v>0.62344517912931297</v>
      </c>
      <c r="DW10">
        <f t="shared" si="52"/>
        <v>0.62874611688335025</v>
      </c>
      <c r="DX10">
        <f t="shared" si="53"/>
        <v>0.63522406411183641</v>
      </c>
      <c r="DY10">
        <f t="shared" si="54"/>
        <v>-6.4779472284861583E-3</v>
      </c>
      <c r="DZ10">
        <f t="shared" si="55"/>
        <v>4.1963800295051499E-5</v>
      </c>
      <c r="ED10" s="12">
        <v>0.64559669293456878</v>
      </c>
      <c r="EE10" s="13">
        <v>0.21378060445951866</v>
      </c>
      <c r="EF10">
        <f t="shared" si="56"/>
        <v>0.63911382754460588</v>
      </c>
      <c r="EG10">
        <f t="shared" si="57"/>
        <v>0.56328774877642385</v>
      </c>
      <c r="EI10">
        <f t="shared" si="58"/>
        <v>7.5826078768182037E-2</v>
      </c>
      <c r="EJ10">
        <f t="shared" si="59"/>
        <v>5.7495942213585463E-3</v>
      </c>
      <c r="EM10" s="12">
        <v>0.69493353589059836</v>
      </c>
      <c r="EN10" s="13">
        <v>4.4458418584274906E-2</v>
      </c>
      <c r="EO10">
        <f t="shared" si="60"/>
        <v>0.64777728275158686</v>
      </c>
      <c r="EP10">
        <f t="shared" si="61"/>
        <v>0.53355509696922088</v>
      </c>
      <c r="ER10">
        <f t="shared" si="62"/>
        <v>0.11422218578236598</v>
      </c>
      <c r="ES10">
        <f t="shared" si="63"/>
        <v>1.3046707724901329E-2</v>
      </c>
      <c r="EW10" s="12">
        <v>-4.2448826303999147E-2</v>
      </c>
      <c r="EX10" s="13">
        <v>0.21746110209085387</v>
      </c>
      <c r="EY10">
        <f t="shared" si="64"/>
        <v>0.51829435108155419</v>
      </c>
      <c r="EZ10">
        <f t="shared" si="65"/>
        <v>0.56393403711710444</v>
      </c>
      <c r="FB10">
        <f t="shared" si="66"/>
        <v>-4.5639686035550242E-2</v>
      </c>
      <c r="FC10">
        <f t="shared" si="67"/>
        <v>2.0829809414235996E-3</v>
      </c>
      <c r="FG10" s="12">
        <v>1.1193346813402616</v>
      </c>
      <c r="FH10" s="13">
        <v>9.9226246201885429E-2</v>
      </c>
      <c r="FI10">
        <f t="shared" si="68"/>
        <v>0.72230131171451473</v>
      </c>
      <c r="FJ10">
        <f t="shared" si="69"/>
        <v>0.54317222268948018</v>
      </c>
      <c r="FK10">
        <f t="shared" si="70"/>
        <v>0.17912908902503455</v>
      </c>
      <c r="FL10">
        <f t="shared" si="71"/>
        <v>3.2087230534938754E-2</v>
      </c>
      <c r="FP10" s="12">
        <v>-0.18920138752617713</v>
      </c>
      <c r="FQ10" s="13">
        <v>-0.23901676155113855</v>
      </c>
      <c r="FR10">
        <f t="shared" si="72"/>
        <v>0.49252488217185592</v>
      </c>
      <c r="FS10">
        <f t="shared" si="73"/>
        <v>0.48377739782493717</v>
      </c>
      <c r="FU10">
        <f t="shared" si="74"/>
        <v>8.7474843469187435E-3</v>
      </c>
      <c r="FV10">
        <f t="shared" si="75"/>
        <v>7.6518482399588443E-5</v>
      </c>
      <c r="FZ10" s="12">
        <v>0.38649752864667314</v>
      </c>
      <c r="GA10" s="13">
        <v>0.49839537779342385</v>
      </c>
      <c r="GB10">
        <f t="shared" si="76"/>
        <v>0.59361651013467509</v>
      </c>
      <c r="GC10">
        <f t="shared" si="77"/>
        <v>0.6132655583055191</v>
      </c>
      <c r="GD10">
        <f t="shared" si="78"/>
        <v>-1.9649048170844008E-2</v>
      </c>
      <c r="GE10">
        <f t="shared" si="79"/>
        <v>3.8608509402014826E-4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0.9433610823013634</v>
      </c>
      <c r="GT10" s="3">
        <v>-0.19783833623181554</v>
      </c>
      <c r="GU10">
        <f t="shared" si="84"/>
        <v>0.6914006844846079</v>
      </c>
      <c r="GV10">
        <f t="shared" si="85"/>
        <v>0.4910082505077063</v>
      </c>
      <c r="GW10">
        <f t="shared" si="86"/>
        <v>0.2003924339769016</v>
      </c>
      <c r="GX10">
        <f t="shared" si="87"/>
        <v>4.0157127595186866E-2</v>
      </c>
    </row>
    <row r="11" spans="1:208" x14ac:dyDescent="0.25">
      <c r="B11" s="2">
        <v>0.90553217836413047</v>
      </c>
      <c r="C11" s="3">
        <v>0.20176997457417453</v>
      </c>
      <c r="D11">
        <f t="shared" si="0"/>
        <v>0.68475800134654241</v>
      </c>
      <c r="E11">
        <f t="shared" si="1"/>
        <v>0.561178705153344</v>
      </c>
      <c r="G11">
        <f t="shared" si="2"/>
        <v>0.12357929619319841</v>
      </c>
      <c r="H11">
        <f t="shared" si="3"/>
        <v>1.5271842447606262E-2</v>
      </c>
      <c r="L11" s="2">
        <v>0.30758608811119637</v>
      </c>
      <c r="M11" s="3">
        <v>0.13626851724834482</v>
      </c>
      <c r="N11">
        <f t="shared" si="4"/>
        <v>0.57975981218975936</v>
      </c>
      <c r="O11">
        <f t="shared" si="5"/>
        <v>0.54967677459730813</v>
      </c>
      <c r="P11">
        <f t="shared" si="6"/>
        <v>3.0083037592451234E-2</v>
      </c>
      <c r="Q11">
        <f t="shared" si="7"/>
        <v>9.0498915078883414E-4</v>
      </c>
      <c r="V11" s="2">
        <v>0.44945915231800415</v>
      </c>
      <c r="W11" s="3">
        <v>1.9277908459910429E-2</v>
      </c>
      <c r="X11">
        <f t="shared" si="8"/>
        <v>0.60467245076147003</v>
      </c>
      <c r="Y11">
        <f t="shared" si="9"/>
        <v>0.52913344757941738</v>
      </c>
      <c r="AA11">
        <f t="shared" si="10"/>
        <v>7.5539003182052644E-2</v>
      </c>
      <c r="AB11">
        <f t="shared" si="11"/>
        <v>5.7061410017381596E-3</v>
      </c>
      <c r="AF11" s="2">
        <v>0.54779614206363625</v>
      </c>
      <c r="AG11" s="3">
        <v>0.15321988439114831</v>
      </c>
      <c r="AH11">
        <f t="shared" si="12"/>
        <v>0.62194023797294407</v>
      </c>
      <c r="AI11">
        <f t="shared" si="13"/>
        <v>0.55265340222769077</v>
      </c>
      <c r="AJ11">
        <f t="shared" si="14"/>
        <v>6.9286835745253295E-2</v>
      </c>
      <c r="AK11">
        <f t="shared" si="15"/>
        <v>4.8006656075897094E-3</v>
      </c>
      <c r="AP11" s="2">
        <v>-2.0576078255564711</v>
      </c>
      <c r="AQ11" s="3">
        <v>-0.68222871022897991</v>
      </c>
      <c r="AR11">
        <f t="shared" si="16"/>
        <v>0.16443628723000875</v>
      </c>
      <c r="AS11">
        <f t="shared" si="17"/>
        <v>0.40595022781344459</v>
      </c>
      <c r="AU11">
        <f t="shared" si="18"/>
        <v>-0.24151394058343584</v>
      </c>
      <c r="AV11">
        <f t="shared" si="19"/>
        <v>5.8328983496139374E-2</v>
      </c>
      <c r="AZ11" s="2">
        <v>1.2519318842006568</v>
      </c>
      <c r="BA11" s="3">
        <v>0.14508400843931818</v>
      </c>
      <c r="BB11">
        <f t="shared" si="20"/>
        <v>0.74558512678504529</v>
      </c>
      <c r="BC11">
        <f t="shared" si="21"/>
        <v>0.55122475798020509</v>
      </c>
      <c r="BD11">
        <f t="shared" si="22"/>
        <v>0.1943603688048402</v>
      </c>
      <c r="BE11">
        <f t="shared" si="23"/>
        <v>3.7775952961953498E-2</v>
      </c>
      <c r="BI11" s="2">
        <v>0.92267359866428345</v>
      </c>
      <c r="BJ11" s="3">
        <v>0.3435668258365876</v>
      </c>
      <c r="BK11">
        <f t="shared" si="24"/>
        <v>0.6877680019476502</v>
      </c>
      <c r="BL11">
        <f t="shared" si="25"/>
        <v>0.5860779608778679</v>
      </c>
      <c r="BM11" s="3"/>
      <c r="BN11">
        <f t="shared" si="26"/>
        <v>0.1016900410697823</v>
      </c>
      <c r="BO11">
        <f t="shared" si="27"/>
        <v>1.0340864452774011E-2</v>
      </c>
      <c r="BR11" s="2">
        <v>-2.5027872371871138E-2</v>
      </c>
      <c r="BS11" s="3">
        <v>-0.46307287383811058</v>
      </c>
      <c r="BT11">
        <f t="shared" si="28"/>
        <v>0.52135343725349226</v>
      </c>
      <c r="BU11">
        <f t="shared" si="29"/>
        <v>0.44443357328435107</v>
      </c>
      <c r="BV11" s="3"/>
      <c r="BW11">
        <f t="shared" si="30"/>
        <v>7.6919863969141189E-2</v>
      </c>
      <c r="BX11">
        <f t="shared" si="31"/>
        <v>5.9166654730311852E-3</v>
      </c>
      <c r="CB11" s="2">
        <v>-1.3794038185756177</v>
      </c>
      <c r="CC11" s="2">
        <v>-0.94667984189297016</v>
      </c>
      <c r="CD11">
        <f t="shared" si="32"/>
        <v>0.28352761297434403</v>
      </c>
      <c r="CE11">
        <f t="shared" si="33"/>
        <v>0.35951311517435119</v>
      </c>
      <c r="CG11">
        <f t="shared" si="34"/>
        <v>-7.598550220000716E-2</v>
      </c>
      <c r="CH11">
        <f t="shared" si="35"/>
        <v>5.7737965445872931E-3</v>
      </c>
      <c r="CK11" s="2">
        <v>-0.28788135798925818</v>
      </c>
      <c r="CL11" s="3">
        <v>0.43735237412269706</v>
      </c>
      <c r="CM11">
        <f t="shared" si="36"/>
        <v>0.4751968682027613</v>
      </c>
      <c r="CN11">
        <f t="shared" si="37"/>
        <v>0.60254652367916006</v>
      </c>
      <c r="CO11">
        <f t="shared" si="38"/>
        <v>-0.12734965547639876</v>
      </c>
      <c r="CP11">
        <f t="shared" si="39"/>
        <v>1.6217934749957461E-2</v>
      </c>
      <c r="CT11" s="12">
        <v>0.53020988987543305</v>
      </c>
      <c r="CU11" s="13">
        <v>-0.21021947261630874</v>
      </c>
      <c r="CV11">
        <f t="shared" si="40"/>
        <v>0.61885212574357107</v>
      </c>
      <c r="CW11">
        <f t="shared" si="41"/>
        <v>0.48883414665241554</v>
      </c>
      <c r="CY11">
        <f t="shared" si="42"/>
        <v>0.13001797909115553</v>
      </c>
      <c r="CZ11">
        <f t="shared" si="43"/>
        <v>1.6904674886948159E-2</v>
      </c>
      <c r="DC11" s="12">
        <v>-2.1945923563262575</v>
      </c>
      <c r="DD11" s="13">
        <v>-0.5896184201150394</v>
      </c>
      <c r="DE11">
        <f t="shared" si="44"/>
        <v>0.14038206577463463</v>
      </c>
      <c r="DF11">
        <f t="shared" si="45"/>
        <v>0.42221241752879968</v>
      </c>
      <c r="DG11">
        <f t="shared" si="46"/>
        <v>-0.28183035175416504</v>
      </c>
      <c r="DH11">
        <f t="shared" si="47"/>
        <v>7.9428347169876401E-2</v>
      </c>
      <c r="DL11" s="12">
        <v>-0.97208523832313398</v>
      </c>
      <c r="DM11" s="13">
        <v>0.203755131084252</v>
      </c>
      <c r="DN11">
        <f t="shared" si="48"/>
        <v>0.35505197617961504</v>
      </c>
      <c r="DO11">
        <f t="shared" si="49"/>
        <v>0.56152729483751229</v>
      </c>
      <c r="DQ11">
        <f t="shared" si="50"/>
        <v>-0.20647531865789726</v>
      </c>
      <c r="DR11">
        <f t="shared" si="51"/>
        <v>4.2632057214880212E-2</v>
      </c>
      <c r="DU11" s="12">
        <v>-0.83952678679214976</v>
      </c>
      <c r="DV11" s="13">
        <v>6.5598351827811888E-2</v>
      </c>
      <c r="DW11">
        <f t="shared" si="52"/>
        <v>0.37832898659085956</v>
      </c>
      <c r="DX11">
        <f t="shared" si="53"/>
        <v>0.53726722879121802</v>
      </c>
      <c r="DY11">
        <f t="shared" si="54"/>
        <v>-0.15893824220035846</v>
      </c>
      <c r="DZ11">
        <f t="shared" si="55"/>
        <v>2.5261364833739808E-2</v>
      </c>
      <c r="ED11" s="12">
        <v>0.88282767469721957</v>
      </c>
      <c r="EE11" s="13">
        <v>0.24617379742232751</v>
      </c>
      <c r="EF11">
        <f t="shared" si="56"/>
        <v>0.68077113395232502</v>
      </c>
      <c r="EG11">
        <f t="shared" si="57"/>
        <v>0.56897593146972059</v>
      </c>
      <c r="EI11">
        <f t="shared" si="58"/>
        <v>0.11179520248260444</v>
      </c>
      <c r="EJ11">
        <f t="shared" si="59"/>
        <v>1.2498167298126526E-2</v>
      </c>
      <c r="EM11" s="12">
        <v>0.79875826700410013</v>
      </c>
      <c r="EN11" s="13">
        <v>0.10919551909160548</v>
      </c>
      <c r="EO11">
        <f t="shared" si="60"/>
        <v>0.66600870684534796</v>
      </c>
      <c r="EP11">
        <f t="shared" si="61"/>
        <v>0.54492280793068082</v>
      </c>
      <c r="ER11">
        <f t="shared" si="62"/>
        <v>0.12108589891466714</v>
      </c>
      <c r="ES11">
        <f t="shared" si="63"/>
        <v>1.4661794915972991E-2</v>
      </c>
      <c r="EW11" s="12">
        <v>-1.3830750613560179</v>
      </c>
      <c r="EX11" s="13">
        <v>-0.47092406492723421</v>
      </c>
      <c r="EY11">
        <f t="shared" si="64"/>
        <v>0.28288294976777656</v>
      </c>
      <c r="EZ11">
        <f t="shared" si="65"/>
        <v>0.44305491915395423</v>
      </c>
      <c r="FB11">
        <f t="shared" si="66"/>
        <v>-0.16017196938617767</v>
      </c>
      <c r="FC11">
        <f t="shared" si="67"/>
        <v>2.5655059777046636E-2</v>
      </c>
      <c r="FG11" s="12">
        <v>0.47979860163033733</v>
      </c>
      <c r="FH11" s="13">
        <v>-2.0234903205409104E-3</v>
      </c>
      <c r="FI11">
        <f t="shared" si="68"/>
        <v>0.61</v>
      </c>
      <c r="FJ11">
        <f t="shared" si="69"/>
        <v>0.52539296271813529</v>
      </c>
      <c r="FK11">
        <f t="shared" si="70"/>
        <v>8.4607037281864694E-2</v>
      </c>
      <c r="FL11">
        <f t="shared" si="71"/>
        <v>7.1583507576148423E-3</v>
      </c>
      <c r="FP11" s="12">
        <v>-0.11952329102711255</v>
      </c>
      <c r="FQ11" s="13">
        <v>-0.1447818415122944</v>
      </c>
      <c r="FR11">
        <f t="shared" si="72"/>
        <v>0.50476022257386211</v>
      </c>
      <c r="FS11">
        <f t="shared" si="73"/>
        <v>0.50032486944604515</v>
      </c>
      <c r="FU11">
        <f t="shared" si="74"/>
        <v>4.4353531278169545E-3</v>
      </c>
      <c r="FV11">
        <f t="shared" si="75"/>
        <v>1.9672357368435639E-5</v>
      </c>
      <c r="FZ11" s="12">
        <v>-0.40608091969089505</v>
      </c>
      <c r="GA11" s="13">
        <v>-0.23567613417912103</v>
      </c>
      <c r="GB11">
        <f t="shared" si="76"/>
        <v>0.45444125136688984</v>
      </c>
      <c r="GC11">
        <f t="shared" si="77"/>
        <v>0.48436400559849258</v>
      </c>
      <c r="GD11">
        <f t="shared" si="78"/>
        <v>-2.9922754231602733E-2</v>
      </c>
      <c r="GE11">
        <f t="shared" si="79"/>
        <v>8.9537122080489927E-4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0.85057154658330236</v>
      </c>
      <c r="GT11" s="3">
        <v>0.51995097077174812</v>
      </c>
      <c r="GU11">
        <f t="shared" si="84"/>
        <v>0.67510701958419217</v>
      </c>
      <c r="GV11">
        <f t="shared" si="85"/>
        <v>0.61705067918149525</v>
      </c>
      <c r="GW11">
        <f t="shared" si="86"/>
        <v>5.8056340402696915E-2</v>
      </c>
      <c r="GX11">
        <f t="shared" si="87"/>
        <v>3.3705386609538183E-3</v>
      </c>
    </row>
    <row r="12" spans="1:208" x14ac:dyDescent="0.25">
      <c r="B12" s="2">
        <v>1.3908702519535281</v>
      </c>
      <c r="C12" s="3">
        <v>0.19819467880323277</v>
      </c>
      <c r="D12">
        <f t="shared" si="0"/>
        <v>0.7699824382755841</v>
      </c>
      <c r="E12">
        <f t="shared" si="1"/>
        <v>0.56055089005802328</v>
      </c>
      <c r="G12">
        <f t="shared" si="2"/>
        <v>0.20943154821756083</v>
      </c>
      <c r="H12">
        <f t="shared" si="3"/>
        <v>4.3861573388804503E-2</v>
      </c>
      <c r="L12" s="2">
        <v>0.9433610823013634</v>
      </c>
      <c r="M12" s="3">
        <v>0.37458146366876321</v>
      </c>
      <c r="N12">
        <f t="shared" si="4"/>
        <v>0.6914006844846079</v>
      </c>
      <c r="O12">
        <f t="shared" si="5"/>
        <v>0.59152407192837153</v>
      </c>
      <c r="P12">
        <f t="shared" si="6"/>
        <v>9.9876612556236366E-2</v>
      </c>
      <c r="Q12">
        <f t="shared" si="7"/>
        <v>9.9753377357085522E-3</v>
      </c>
      <c r="V12" s="2">
        <v>0.58655441701955613</v>
      </c>
      <c r="W12" s="3">
        <v>0.7519157016463085</v>
      </c>
      <c r="X12">
        <f t="shared" si="8"/>
        <v>0.62874611688335025</v>
      </c>
      <c r="Y12">
        <f t="shared" si="9"/>
        <v>0.65778324201130944</v>
      </c>
      <c r="AA12">
        <f t="shared" si="10"/>
        <v>-2.9037125127959196E-2</v>
      </c>
      <c r="AB12">
        <f t="shared" si="11"/>
        <v>8.4315463569675938E-4</v>
      </c>
      <c r="AF12" s="2">
        <v>0.92267359866428345</v>
      </c>
      <c r="AG12" s="3">
        <v>0.10442561035650115</v>
      </c>
      <c r="AH12">
        <f t="shared" si="12"/>
        <v>0.6877680019476502</v>
      </c>
      <c r="AI12">
        <f t="shared" si="13"/>
        <v>0.54408522108498836</v>
      </c>
      <c r="AJ12">
        <f t="shared" si="14"/>
        <v>0.14368278086266184</v>
      </c>
      <c r="AK12">
        <f t="shared" si="15"/>
        <v>2.0644741516427704E-2</v>
      </c>
      <c r="AP12" s="2">
        <v>5.427441323433628E-2</v>
      </c>
      <c r="AQ12" s="3">
        <v>0.23567193998696243</v>
      </c>
      <c r="AR12">
        <f t="shared" si="16"/>
        <v>0.53527876684486664</v>
      </c>
      <c r="AS12">
        <f t="shared" si="17"/>
        <v>0.56713182540151363</v>
      </c>
      <c r="AU12">
        <f t="shared" si="18"/>
        <v>-3.1853058556646996E-2</v>
      </c>
      <c r="AV12">
        <f t="shared" si="19"/>
        <v>1.0146173394131824E-3</v>
      </c>
      <c r="AZ12" s="2">
        <v>0.79875826700410013</v>
      </c>
      <c r="BA12" s="3">
        <v>0.11689948772760149</v>
      </c>
      <c r="BB12">
        <f t="shared" si="20"/>
        <v>0.66600870684534796</v>
      </c>
      <c r="BC12">
        <f t="shared" si="21"/>
        <v>0.54627561008004866</v>
      </c>
      <c r="BD12">
        <f t="shared" si="22"/>
        <v>0.11973309676529931</v>
      </c>
      <c r="BE12">
        <f t="shared" si="23"/>
        <v>1.4336014461008528E-2</v>
      </c>
      <c r="BI12" s="2">
        <v>-0.33741269474761598</v>
      </c>
      <c r="BJ12" s="3">
        <v>0.24257961547845583</v>
      </c>
      <c r="BK12">
        <f t="shared" si="24"/>
        <v>0.46649926025629501</v>
      </c>
      <c r="BL12">
        <f t="shared" si="25"/>
        <v>0.5683447999985759</v>
      </c>
      <c r="BM12" s="3"/>
      <c r="BN12">
        <f t="shared" si="26"/>
        <v>-0.10184553974228089</v>
      </c>
      <c r="BO12">
        <f t="shared" si="27"/>
        <v>1.0372513965396516E-2</v>
      </c>
      <c r="BR12" s="2">
        <v>8.7324604558639538E-2</v>
      </c>
      <c r="BS12" s="3">
        <v>-1.9224766772516898E-2</v>
      </c>
      <c r="BT12">
        <f t="shared" si="28"/>
        <v>0.54108231719314159</v>
      </c>
      <c r="BU12">
        <f t="shared" si="29"/>
        <v>0.52237245149131428</v>
      </c>
      <c r="BV12" s="3"/>
      <c r="BW12">
        <f t="shared" si="30"/>
        <v>1.8709865701827311E-2</v>
      </c>
      <c r="BX12">
        <f t="shared" si="31"/>
        <v>3.5005907458041395E-4</v>
      </c>
      <c r="CB12" s="2">
        <v>-0.37919726007430171</v>
      </c>
      <c r="CC12" s="2">
        <v>0.34416788960291411</v>
      </c>
      <c r="CD12">
        <f t="shared" si="32"/>
        <v>0.45916197054820534</v>
      </c>
      <c r="CE12">
        <f t="shared" si="33"/>
        <v>0.58618350652497697</v>
      </c>
      <c r="CG12">
        <f t="shared" si="34"/>
        <v>-0.12702153597677163</v>
      </c>
      <c r="CH12">
        <f t="shared" si="35"/>
        <v>1.613447060189829E-2</v>
      </c>
      <c r="CK12" s="2">
        <v>0.3605209425882005</v>
      </c>
      <c r="CL12" s="3">
        <v>-4.4844887183903059E-2</v>
      </c>
      <c r="CM12">
        <f t="shared" si="36"/>
        <v>0.58905507133429558</v>
      </c>
      <c r="CN12">
        <f t="shared" si="37"/>
        <v>0.51787360737639354</v>
      </c>
      <c r="CO12">
        <f t="shared" si="38"/>
        <v>7.1181463957902036E-2</v>
      </c>
      <c r="CP12">
        <f t="shared" si="39"/>
        <v>5.0668008111901062E-3</v>
      </c>
      <c r="CT12" s="12">
        <v>-0.37919726007430171</v>
      </c>
      <c r="CU12" s="13">
        <v>-2.8207514831961725E-2</v>
      </c>
      <c r="CV12">
        <f t="shared" si="40"/>
        <v>0.45916197054820534</v>
      </c>
      <c r="CW12">
        <f t="shared" si="41"/>
        <v>0.52079509812239377</v>
      </c>
      <c r="CY12">
        <f t="shared" si="42"/>
        <v>-6.1633127574188429E-2</v>
      </c>
      <c r="CZ12">
        <f t="shared" si="43"/>
        <v>3.798642414576186E-3</v>
      </c>
      <c r="DC12" s="12">
        <v>-4.2448826303999147E-2</v>
      </c>
      <c r="DD12" s="13">
        <v>0.55715504157859042</v>
      </c>
      <c r="DE12">
        <f t="shared" si="44"/>
        <v>0.51829435108155419</v>
      </c>
      <c r="DF12">
        <f t="shared" si="45"/>
        <v>0.62358364281760958</v>
      </c>
      <c r="DG12">
        <f t="shared" si="46"/>
        <v>-0.10528929173605539</v>
      </c>
      <c r="DH12">
        <f t="shared" si="47"/>
        <v>1.1085834954280182E-2</v>
      </c>
      <c r="DL12" s="12">
        <v>-1.2097761168847577E-2</v>
      </c>
      <c r="DM12" s="13">
        <v>-0.11629489885792335</v>
      </c>
      <c r="DN12">
        <f t="shared" si="48"/>
        <v>0.52362394003634183</v>
      </c>
      <c r="DO12">
        <f t="shared" si="49"/>
        <v>0.50532712206058572</v>
      </c>
      <c r="DQ12">
        <f t="shared" si="50"/>
        <v>1.8296817975756108E-2</v>
      </c>
      <c r="DR12">
        <f t="shared" si="51"/>
        <v>3.3477354803795184E-4</v>
      </c>
      <c r="DU12" s="12">
        <v>0.78173924464945044</v>
      </c>
      <c r="DV12" s="13">
        <v>0.25079962688025281</v>
      </c>
      <c r="DW12">
        <f t="shared" si="52"/>
        <v>0.66302019908923715</v>
      </c>
      <c r="DX12">
        <f t="shared" si="53"/>
        <v>0.56978821827006543</v>
      </c>
      <c r="DY12">
        <f t="shared" si="54"/>
        <v>9.3231980819171723E-2</v>
      </c>
      <c r="DZ12">
        <f t="shared" si="55"/>
        <v>8.6922022474664046E-3</v>
      </c>
      <c r="ED12" s="12">
        <v>0.48400866101457757</v>
      </c>
      <c r="EE12" s="13">
        <v>-7.046496506783019E-2</v>
      </c>
      <c r="EF12">
        <f t="shared" si="56"/>
        <v>0.61073927837106645</v>
      </c>
      <c r="EG12">
        <f t="shared" si="57"/>
        <v>0.51337477072921323</v>
      </c>
      <c r="EI12">
        <f t="shared" si="58"/>
        <v>9.7364507641853226E-2</v>
      </c>
      <c r="EJ12">
        <f t="shared" si="59"/>
        <v>9.4798473483404949E-3</v>
      </c>
      <c r="EM12" s="12">
        <v>-0.18920138752617713</v>
      </c>
      <c r="EN12" s="13">
        <v>-0.20763184670762913</v>
      </c>
      <c r="EO12">
        <f t="shared" si="60"/>
        <v>0.49252488217185592</v>
      </c>
      <c r="EP12">
        <f t="shared" si="61"/>
        <v>0.48928852881003049</v>
      </c>
      <c r="ER12">
        <f t="shared" si="62"/>
        <v>3.2363533618254281E-3</v>
      </c>
      <c r="ES12">
        <f t="shared" si="63"/>
        <v>1.047398308259875E-5</v>
      </c>
      <c r="EW12" s="12">
        <v>0.47477673978493629</v>
      </c>
      <c r="EX12" s="13">
        <v>0.18176085495923772</v>
      </c>
      <c r="EY12">
        <f t="shared" si="64"/>
        <v>0.60911817067030305</v>
      </c>
      <c r="EZ12">
        <f t="shared" si="65"/>
        <v>0.55766514204048689</v>
      </c>
      <c r="FB12">
        <f t="shared" si="66"/>
        <v>5.1453028629816155E-2</v>
      </c>
      <c r="FC12">
        <f t="shared" si="67"/>
        <v>2.6474141551806811E-3</v>
      </c>
      <c r="FG12" s="12">
        <v>-1.0184939426048869</v>
      </c>
      <c r="FH12" s="13">
        <v>-0.16278271477514239</v>
      </c>
      <c r="FI12">
        <f t="shared" si="68"/>
        <v>0.3469026965202473</v>
      </c>
      <c r="FJ12">
        <f t="shared" si="69"/>
        <v>0.49716395054942641</v>
      </c>
      <c r="FK12">
        <f t="shared" si="70"/>
        <v>-0.15026125402917911</v>
      </c>
      <c r="FL12">
        <f t="shared" si="71"/>
        <v>2.2578444462421497E-2</v>
      </c>
      <c r="FP12" s="12">
        <v>0.58655441701955613</v>
      </c>
      <c r="FQ12" s="13">
        <v>0.59899931948219987</v>
      </c>
      <c r="FR12">
        <f t="shared" si="72"/>
        <v>0.62874611688335025</v>
      </c>
      <c r="FS12">
        <f t="shared" si="73"/>
        <v>0.6309314179399349</v>
      </c>
      <c r="FU12">
        <f t="shared" si="74"/>
        <v>-2.1853010565846542E-3</v>
      </c>
      <c r="FV12">
        <f t="shared" si="75"/>
        <v>4.7755407079100063E-6</v>
      </c>
      <c r="FZ12" s="12">
        <v>1.5758396831714319</v>
      </c>
      <c r="GA12" s="13">
        <v>3.0702997081871906E-3</v>
      </c>
      <c r="GB12">
        <f t="shared" si="76"/>
        <v>0.80246271642076716</v>
      </c>
      <c r="GC12">
        <f t="shared" si="77"/>
        <v>0.52628742249917526</v>
      </c>
      <c r="GD12">
        <f t="shared" si="78"/>
        <v>0.2761752939215919</v>
      </c>
      <c r="GE12">
        <f t="shared" si="79"/>
        <v>7.627279297267768E-2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-0.34031433640731373</v>
      </c>
      <c r="GT12" s="3">
        <v>-0.22740390822390719</v>
      </c>
      <c r="GU12">
        <f t="shared" si="84"/>
        <v>0.4659897375337344</v>
      </c>
      <c r="GV12">
        <f t="shared" si="85"/>
        <v>0.48581659264563887</v>
      </c>
      <c r="GW12">
        <f t="shared" si="86"/>
        <v>-1.9826855111904462E-2</v>
      </c>
      <c r="GX12">
        <f t="shared" si="87"/>
        <v>3.9310418362845209E-4</v>
      </c>
    </row>
    <row r="13" spans="1:208" x14ac:dyDescent="0.25">
      <c r="B13" s="2">
        <v>5.7484457509883187E-2</v>
      </c>
      <c r="C13" s="3">
        <v>-0.56310659221139081</v>
      </c>
      <c r="D13">
        <f t="shared" si="0"/>
        <v>0.53584244447657914</v>
      </c>
      <c r="E13">
        <f t="shared" si="1"/>
        <v>0.42686784377289783</v>
      </c>
      <c r="G13">
        <f t="shared" si="2"/>
        <v>0.10897460070368131</v>
      </c>
      <c r="H13">
        <f t="shared" si="3"/>
        <v>1.187546359852678E-2</v>
      </c>
      <c r="L13" s="2">
        <v>0.20770646016703859</v>
      </c>
      <c r="M13" s="3">
        <v>0.13739302874102272</v>
      </c>
      <c r="N13">
        <f t="shared" si="4"/>
        <v>0.56222114066277662</v>
      </c>
      <c r="O13">
        <f t="shared" si="5"/>
        <v>0.5498742366634406</v>
      </c>
      <c r="P13">
        <f t="shared" si="6"/>
        <v>1.2346903999336023E-2</v>
      </c>
      <c r="Q13">
        <f t="shared" si="7"/>
        <v>1.5244603836881988E-4</v>
      </c>
      <c r="V13" s="2">
        <v>0.69493353589059836</v>
      </c>
      <c r="W13" s="3">
        <v>0.10390672747429716</v>
      </c>
      <c r="X13">
        <f t="shared" si="8"/>
        <v>0.64777728275158686</v>
      </c>
      <c r="Y13">
        <f t="shared" si="9"/>
        <v>0.54399410624386146</v>
      </c>
      <c r="AA13">
        <f t="shared" si="10"/>
        <v>0.10378317650772539</v>
      </c>
      <c r="AB13">
        <f t="shared" si="11"/>
        <v>1.0770947726033684E-2</v>
      </c>
      <c r="AF13" s="2">
        <v>2.4976985804327667E-2</v>
      </c>
      <c r="AG13" s="3">
        <v>-7.6363356313402441E-3</v>
      </c>
      <c r="AH13">
        <f t="shared" si="12"/>
        <v>0.53013419465475176</v>
      </c>
      <c r="AI13">
        <f t="shared" si="13"/>
        <v>0.52440735782288161</v>
      </c>
      <c r="AJ13">
        <f t="shared" si="14"/>
        <v>5.7268368318701413E-3</v>
      </c>
      <c r="AK13">
        <f t="shared" si="15"/>
        <v>3.2796660098864433E-5</v>
      </c>
      <c r="AP13" s="2">
        <v>-1.7569629102755477</v>
      </c>
      <c r="AQ13" s="3">
        <v>0.35321005166193975</v>
      </c>
      <c r="AR13">
        <f t="shared" si="16"/>
        <v>0.21722895900805878</v>
      </c>
      <c r="AS13">
        <f t="shared" si="17"/>
        <v>0.58777129287852303</v>
      </c>
      <c r="AU13">
        <f t="shared" si="18"/>
        <v>-0.37054233387046426</v>
      </c>
      <c r="AV13">
        <f t="shared" si="19"/>
        <v>0.13730162119017061</v>
      </c>
      <c r="AZ13" s="2">
        <v>-1.0184939426048869</v>
      </c>
      <c r="BA13" s="3">
        <v>-0.41481965358027656</v>
      </c>
      <c r="BB13">
        <f t="shared" si="20"/>
        <v>0.3469026965202473</v>
      </c>
      <c r="BC13">
        <f t="shared" si="21"/>
        <v>0.45290674641926165</v>
      </c>
      <c r="BD13">
        <f t="shared" si="22"/>
        <v>-0.10600404989901435</v>
      </c>
      <c r="BE13">
        <f t="shared" si="23"/>
        <v>1.1236858594992724E-2</v>
      </c>
      <c r="BI13" s="2">
        <v>-1.2203252562854447</v>
      </c>
      <c r="BJ13" s="3">
        <v>-0.44096746226289851</v>
      </c>
      <c r="BK13">
        <f t="shared" si="24"/>
        <v>0.31146150408326867</v>
      </c>
      <c r="BL13">
        <f t="shared" si="25"/>
        <v>0.44831524125375088</v>
      </c>
      <c r="BM13" s="3"/>
      <c r="BN13">
        <f t="shared" si="26"/>
        <v>-0.13685373717048221</v>
      </c>
      <c r="BO13">
        <f t="shared" si="27"/>
        <v>1.8728945377527426E-2</v>
      </c>
      <c r="BR13" s="2">
        <v>-2.1945923563262575</v>
      </c>
      <c r="BS13" s="3">
        <v>-0.61885700674233979</v>
      </c>
      <c r="BT13">
        <f t="shared" si="28"/>
        <v>0.14038206577463463</v>
      </c>
      <c r="BU13">
        <f t="shared" si="29"/>
        <v>0.4170781776710365</v>
      </c>
      <c r="BV13" s="3"/>
      <c r="BW13">
        <f t="shared" si="30"/>
        <v>-0.27669611189640186</v>
      </c>
      <c r="BX13">
        <f t="shared" si="31"/>
        <v>7.6560738338586135E-2</v>
      </c>
      <c r="CB13" s="2">
        <v>-1.3536392179217185</v>
      </c>
      <c r="CC13" s="2">
        <v>-1.0579947712086266</v>
      </c>
      <c r="CD13">
        <f t="shared" si="32"/>
        <v>0.28805182754335767</v>
      </c>
      <c r="CE13">
        <f t="shared" si="33"/>
        <v>0.33996642661031157</v>
      </c>
      <c r="CG13">
        <f t="shared" si="34"/>
        <v>-5.1914599066953893E-2</v>
      </c>
      <c r="CH13">
        <f t="shared" si="35"/>
        <v>2.6951255962825698E-3</v>
      </c>
      <c r="CK13" s="2">
        <v>0.44945915231800415</v>
      </c>
      <c r="CL13" s="3">
        <v>0.10153655407447061</v>
      </c>
      <c r="CM13">
        <f t="shared" si="36"/>
        <v>0.60467245076147003</v>
      </c>
      <c r="CN13">
        <f t="shared" si="37"/>
        <v>0.54357790833066144</v>
      </c>
      <c r="CO13">
        <f t="shared" si="38"/>
        <v>6.1094542430808585E-2</v>
      </c>
      <c r="CP13">
        <f t="shared" si="39"/>
        <v>3.7325431148298705E-3</v>
      </c>
      <c r="CT13" s="12">
        <v>-0.81267868422385547</v>
      </c>
      <c r="CU13" s="13">
        <v>-0.13266232766894714</v>
      </c>
      <c r="CV13">
        <f t="shared" si="40"/>
        <v>0.38304346202253947</v>
      </c>
      <c r="CW13">
        <f t="shared" si="41"/>
        <v>0.50245303288377874</v>
      </c>
      <c r="CY13">
        <f t="shared" si="42"/>
        <v>-0.11940957086123927</v>
      </c>
      <c r="CZ13">
        <f t="shared" si="43"/>
        <v>1.4258645613265323E-2</v>
      </c>
      <c r="DC13" s="12">
        <v>-1.3794038185756177</v>
      </c>
      <c r="DD13" s="13">
        <v>-0.44956908867902956</v>
      </c>
      <c r="DE13">
        <f t="shared" si="44"/>
        <v>0.28352761297434403</v>
      </c>
      <c r="DF13">
        <f t="shared" si="45"/>
        <v>0.44680481211604234</v>
      </c>
      <c r="DG13">
        <f t="shared" si="46"/>
        <v>-0.1632771991416983</v>
      </c>
      <c r="DH13">
        <f t="shared" si="47"/>
        <v>2.6659443759557807E-2</v>
      </c>
      <c r="DL13" s="12">
        <v>0.3605209425882005</v>
      </c>
      <c r="DM13" s="13">
        <v>-0.11797248881187518</v>
      </c>
      <c r="DN13">
        <f t="shared" si="48"/>
        <v>0.58905507133429558</v>
      </c>
      <c r="DO13">
        <f t="shared" si="49"/>
        <v>0.50503254047508184</v>
      </c>
      <c r="DQ13">
        <f t="shared" si="50"/>
        <v>8.402253085921374E-2</v>
      </c>
      <c r="DR13">
        <f t="shared" si="51"/>
        <v>7.0597856919875253E-3</v>
      </c>
      <c r="DU13" s="12">
        <v>-1.24780967664861</v>
      </c>
      <c r="DV13" s="13">
        <v>0.29444778525734977</v>
      </c>
      <c r="DW13">
        <f t="shared" si="52"/>
        <v>0.30663529246453314</v>
      </c>
      <c r="DX13">
        <f t="shared" si="53"/>
        <v>0.57745275135144236</v>
      </c>
      <c r="DY13">
        <f t="shared" si="54"/>
        <v>-0.27081745888690922</v>
      </c>
      <c r="DZ13">
        <f t="shared" si="55"/>
        <v>7.3342096037962767E-2</v>
      </c>
      <c r="ED13" s="12">
        <v>-1.0990517593584785</v>
      </c>
      <c r="EE13" s="13">
        <v>0.13238042980490231</v>
      </c>
      <c r="EF13">
        <f t="shared" si="56"/>
        <v>0.33275689806210684</v>
      </c>
      <c r="EG13">
        <f t="shared" si="57"/>
        <v>0.54899403388288681</v>
      </c>
      <c r="EI13">
        <f t="shared" si="58"/>
        <v>-0.21623713582077997</v>
      </c>
      <c r="EJ13">
        <f t="shared" si="59"/>
        <v>4.6758498907974441E-2</v>
      </c>
      <c r="EM13" s="12">
        <v>2.5896929095493761</v>
      </c>
      <c r="EN13" s="13">
        <v>8.4813965944460654E-2</v>
      </c>
      <c r="EO13">
        <f t="shared" si="60"/>
        <v>0.98049340275808594</v>
      </c>
      <c r="EP13">
        <f t="shared" si="61"/>
        <v>0.54064145385711015</v>
      </c>
      <c r="ER13">
        <f t="shared" si="62"/>
        <v>0.43985194890097579</v>
      </c>
      <c r="ES13">
        <f t="shared" si="63"/>
        <v>0.1934697369519866</v>
      </c>
      <c r="EW13" s="12">
        <v>-0.82691964288274822</v>
      </c>
      <c r="EX13" s="13">
        <v>0.1079595503878836</v>
      </c>
      <c r="EY13">
        <f t="shared" si="64"/>
        <v>0.38054277693501282</v>
      </c>
      <c r="EZ13">
        <f t="shared" si="65"/>
        <v>0.54470577419158517</v>
      </c>
      <c r="FB13">
        <f t="shared" si="66"/>
        <v>-0.16416299725657235</v>
      </c>
      <c r="FC13">
        <f t="shared" si="67"/>
        <v>2.694948966826138E-2</v>
      </c>
      <c r="FG13" s="12">
        <v>-0.45618079736846956</v>
      </c>
      <c r="FH13" s="13">
        <v>-0.53931843443747274</v>
      </c>
      <c r="FI13">
        <f t="shared" si="68"/>
        <v>0.44564380872302795</v>
      </c>
      <c r="FJ13">
        <f t="shared" si="69"/>
        <v>0.4310449987545128</v>
      </c>
      <c r="FK13">
        <f t="shared" si="70"/>
        <v>1.4598809968515147E-2</v>
      </c>
      <c r="FL13">
        <f t="shared" si="71"/>
        <v>2.1312525249681723E-4</v>
      </c>
      <c r="FP13" s="12">
        <v>-1.0990517593584785</v>
      </c>
      <c r="FQ13" s="13">
        <v>4.617379035625848E-2</v>
      </c>
      <c r="FR13">
        <f t="shared" si="72"/>
        <v>0.33275689806210684</v>
      </c>
      <c r="FS13">
        <f t="shared" si="73"/>
        <v>0.53385631296966796</v>
      </c>
      <c r="FU13">
        <f t="shared" si="74"/>
        <v>-0.20109941490756111</v>
      </c>
      <c r="FV13">
        <f t="shared" si="75"/>
        <v>4.0440974676163415E-2</v>
      </c>
      <c r="FZ13" s="12">
        <v>0.41647877292681079</v>
      </c>
      <c r="GA13" s="13">
        <v>0.10552210798358361</v>
      </c>
      <c r="GB13">
        <f t="shared" si="76"/>
        <v>0.59888115925504981</v>
      </c>
      <c r="GC13">
        <f t="shared" si="77"/>
        <v>0.54427776396993255</v>
      </c>
      <c r="GD13">
        <f t="shared" si="78"/>
        <v>5.4603395285117262E-2</v>
      </c>
      <c r="GE13">
        <f t="shared" si="79"/>
        <v>2.9815307766627662E-3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1.0186854001965282</v>
      </c>
      <c r="GT13" s="3">
        <v>0.39078473777349115</v>
      </c>
      <c r="GU13">
        <f t="shared" si="84"/>
        <v>0.70462749055857465</v>
      </c>
      <c r="GV13">
        <f t="shared" si="85"/>
        <v>0.59436933585289653</v>
      </c>
      <c r="GW13">
        <f t="shared" si="86"/>
        <v>0.11025815470567812</v>
      </c>
      <c r="GX13">
        <f t="shared" si="87"/>
        <v>1.2156860679101251E-2</v>
      </c>
    </row>
    <row r="14" spans="1:208" x14ac:dyDescent="0.25">
      <c r="B14" s="2">
        <v>2.5299348394051591</v>
      </c>
      <c r="C14" s="3">
        <v>0.35813944286686378</v>
      </c>
      <c r="D14">
        <f t="shared" si="0"/>
        <v>0.97</v>
      </c>
      <c r="E14">
        <f t="shared" si="1"/>
        <v>0.58863688454071361</v>
      </c>
      <c r="G14">
        <f t="shared" si="2"/>
        <v>0.38136311545928636</v>
      </c>
      <c r="H14">
        <f t="shared" si="3"/>
        <v>0.14543782583281298</v>
      </c>
      <c r="L14" s="2">
        <v>2.4976985804327667E-2</v>
      </c>
      <c r="M14" s="3">
        <v>0.18009391045646034</v>
      </c>
      <c r="N14">
        <f t="shared" si="4"/>
        <v>0.53013419465475176</v>
      </c>
      <c r="O14">
        <f t="shared" si="5"/>
        <v>0.55737242977583701</v>
      </c>
      <c r="P14">
        <f t="shared" si="6"/>
        <v>-2.7238235121085252E-2</v>
      </c>
      <c r="Q14">
        <f t="shared" si="7"/>
        <v>7.4192145251152216E-4</v>
      </c>
      <c r="V14" s="2">
        <v>-0.42384605846118117</v>
      </c>
      <c r="W14" s="3">
        <v>-4.4282698053148876E-2</v>
      </c>
      <c r="X14">
        <f t="shared" si="8"/>
        <v>0.45132172699603901</v>
      </c>
      <c r="Y14">
        <f t="shared" si="9"/>
        <v>0.51797232671189064</v>
      </c>
      <c r="AA14">
        <f t="shared" si="10"/>
        <v>-6.6650599715851633E-2</v>
      </c>
      <c r="AB14">
        <f t="shared" si="11"/>
        <v>4.442302442482682E-3</v>
      </c>
      <c r="AF14" s="2">
        <v>-0.81267868422385547</v>
      </c>
      <c r="AG14" s="3">
        <v>-2.5947144446465131E-2</v>
      </c>
      <c r="AH14">
        <f t="shared" si="12"/>
        <v>0.38304346202253947</v>
      </c>
      <c r="AI14">
        <f t="shared" si="13"/>
        <v>0.52119201483640787</v>
      </c>
      <c r="AJ14">
        <f t="shared" si="14"/>
        <v>-0.1381485528138684</v>
      </c>
      <c r="AK14">
        <f t="shared" si="15"/>
        <v>1.9085022644566185E-2</v>
      </c>
      <c r="AP14" s="2">
        <v>1.690225976364115</v>
      </c>
      <c r="AQ14" s="3">
        <v>0.28043025108836694</v>
      </c>
      <c r="AR14">
        <f t="shared" si="16"/>
        <v>0.8225487306039323</v>
      </c>
      <c r="AS14">
        <f t="shared" si="17"/>
        <v>0.57499129917677572</v>
      </c>
      <c r="AU14">
        <f t="shared" si="18"/>
        <v>0.24755743142715658</v>
      </c>
      <c r="AV14">
        <f t="shared" si="19"/>
        <v>6.1284681854811333E-2</v>
      </c>
      <c r="AZ14" s="2">
        <v>0.36279796403779041</v>
      </c>
      <c r="BA14" s="3">
        <v>0.19582640493874365</v>
      </c>
      <c r="BB14">
        <f t="shared" si="20"/>
        <v>0.58945491194329924</v>
      </c>
      <c r="BC14">
        <f t="shared" si="21"/>
        <v>0.56013502569959339</v>
      </c>
      <c r="BD14">
        <f t="shared" si="22"/>
        <v>2.9319886243705851E-2</v>
      </c>
      <c r="BE14">
        <f t="shared" si="23"/>
        <v>8.5965572934385156E-4</v>
      </c>
      <c r="BI14" s="2">
        <v>0.46043075924155968</v>
      </c>
      <c r="BJ14" s="3">
        <v>0.57820216837314331</v>
      </c>
      <c r="BK14">
        <f t="shared" si="24"/>
        <v>0.60659904394084185</v>
      </c>
      <c r="BL14">
        <f t="shared" si="25"/>
        <v>0.62727947800476913</v>
      </c>
      <c r="BM14" s="3"/>
      <c r="BN14">
        <f t="shared" si="26"/>
        <v>-2.0680434063927278E-2</v>
      </c>
      <c r="BO14">
        <f t="shared" si="27"/>
        <v>4.2768035307244368E-4</v>
      </c>
      <c r="BR14" s="2">
        <v>0.47477673978493629</v>
      </c>
      <c r="BS14" s="3">
        <v>0.42310781072722264</v>
      </c>
      <c r="BT14">
        <f t="shared" si="28"/>
        <v>0.60911817067030305</v>
      </c>
      <c r="BU14">
        <f t="shared" si="29"/>
        <v>0.60004520560678809</v>
      </c>
      <c r="BV14" s="3"/>
      <c r="BW14">
        <f t="shared" si="30"/>
        <v>9.0729650635149595E-3</v>
      </c>
      <c r="BX14">
        <f t="shared" si="31"/>
        <v>8.2318695043763016E-5</v>
      </c>
      <c r="CB14" s="2">
        <v>-0.19894075240446382</v>
      </c>
      <c r="CC14" s="2">
        <v>-5.4188634869285913E-2</v>
      </c>
      <c r="CD14">
        <f t="shared" si="32"/>
        <v>0.49081466833748716</v>
      </c>
      <c r="CE14">
        <f t="shared" si="33"/>
        <v>0.51623286316400463</v>
      </c>
      <c r="CG14">
        <f t="shared" si="34"/>
        <v>-2.5418194826517471E-2</v>
      </c>
      <c r="CH14">
        <f t="shared" si="35"/>
        <v>6.4608462823879953E-4</v>
      </c>
      <c r="CK14" s="2">
        <v>0.32533532129688036</v>
      </c>
      <c r="CL14" s="3">
        <v>-0.56717980215542252</v>
      </c>
      <c r="CM14">
        <f t="shared" si="36"/>
        <v>0.58287654357039265</v>
      </c>
      <c r="CN14">
        <f t="shared" si="37"/>
        <v>0.42615259590164267</v>
      </c>
      <c r="CO14">
        <f t="shared" si="38"/>
        <v>0.15672394766874997</v>
      </c>
      <c r="CP14">
        <f t="shared" si="39"/>
        <v>2.4562395772877079E-2</v>
      </c>
      <c r="CT14" s="12">
        <v>0.60114099092102979</v>
      </c>
      <c r="CU14" s="13">
        <v>0.77388702344820648</v>
      </c>
      <c r="CV14">
        <f t="shared" si="40"/>
        <v>0.63130749134606889</v>
      </c>
      <c r="CW14">
        <f t="shared" si="41"/>
        <v>0.66164136407312335</v>
      </c>
      <c r="CY14">
        <f t="shared" si="42"/>
        <v>-3.0333872727054456E-2</v>
      </c>
      <c r="CZ14">
        <f t="shared" si="43"/>
        <v>9.2014383462113815E-4</v>
      </c>
      <c r="DC14" s="12">
        <v>-0.59064082974713927</v>
      </c>
      <c r="DD14" s="13">
        <v>-0.27927362533980737</v>
      </c>
      <c r="DE14">
        <f t="shared" si="44"/>
        <v>0.42203288435399205</v>
      </c>
      <c r="DF14">
        <f t="shared" si="45"/>
        <v>0.47670836958335522</v>
      </c>
      <c r="DG14">
        <f t="shared" si="46"/>
        <v>-5.4675485229363163E-2</v>
      </c>
      <c r="DH14">
        <f t="shared" si="47"/>
        <v>2.9894086850663095E-3</v>
      </c>
      <c r="DL14" s="12">
        <v>-2.0576078255564711</v>
      </c>
      <c r="DM14" s="13">
        <v>-0.65417052125735764</v>
      </c>
      <c r="DN14">
        <f t="shared" si="48"/>
        <v>0.16443628723000875</v>
      </c>
      <c r="DO14">
        <f t="shared" si="49"/>
        <v>0.41087719210180201</v>
      </c>
      <c r="DQ14">
        <f t="shared" si="50"/>
        <v>-0.24644090487179326</v>
      </c>
      <c r="DR14">
        <f t="shared" si="51"/>
        <v>6.0733119594028259E-2</v>
      </c>
      <c r="DU14" s="12">
        <v>1.3908702519535281</v>
      </c>
      <c r="DV14" s="13">
        <v>8.4656627640349841E-2</v>
      </c>
      <c r="DW14">
        <f t="shared" si="52"/>
        <v>0.7699824382755841</v>
      </c>
      <c r="DX14">
        <f t="shared" si="53"/>
        <v>0.54061382555200721</v>
      </c>
      <c r="DY14">
        <f t="shared" si="54"/>
        <v>0.22936861272357689</v>
      </c>
      <c r="DZ14">
        <f t="shared" si="55"/>
        <v>5.2609960502738203E-2</v>
      </c>
      <c r="ED14" s="12">
        <v>-0.53184545646227033</v>
      </c>
      <c r="EE14" s="13">
        <v>-0.31410551138214987</v>
      </c>
      <c r="EF14">
        <f t="shared" si="56"/>
        <v>0.43235723938589293</v>
      </c>
      <c r="EG14">
        <f t="shared" si="57"/>
        <v>0.47059195705222834</v>
      </c>
      <c r="EI14">
        <f t="shared" si="58"/>
        <v>-3.8234717666335405E-2</v>
      </c>
      <c r="EJ14">
        <f t="shared" si="59"/>
        <v>1.4618936350243807E-3</v>
      </c>
      <c r="EM14" s="12">
        <v>0.20770646016703859</v>
      </c>
      <c r="EN14" s="13">
        <v>0.15833821945250282</v>
      </c>
      <c r="EO14">
        <f t="shared" si="60"/>
        <v>0.56222114066277662</v>
      </c>
      <c r="EP14">
        <f t="shared" si="61"/>
        <v>0.55355217206948792</v>
      </c>
      <c r="ER14">
        <f t="shared" si="62"/>
        <v>8.6689685932886951E-3</v>
      </c>
      <c r="ES14">
        <f t="shared" si="63"/>
        <v>7.5151016471425772E-5</v>
      </c>
      <c r="EW14" s="12">
        <v>0.90553217836413047</v>
      </c>
      <c r="EX14" s="13">
        <v>0.16850584652895226</v>
      </c>
      <c r="EY14">
        <f t="shared" si="64"/>
        <v>0.68475800134654241</v>
      </c>
      <c r="EZ14">
        <f t="shared" si="65"/>
        <v>0.55533758792628718</v>
      </c>
      <c r="FB14">
        <f t="shared" si="66"/>
        <v>0.12942041342025523</v>
      </c>
      <c r="FC14">
        <f t="shared" si="67"/>
        <v>1.6749643409869782E-2</v>
      </c>
      <c r="FG14" s="12">
        <v>-0.83952678679214976</v>
      </c>
      <c r="FH14" s="13">
        <v>1.7683329497649912E-2</v>
      </c>
      <c r="FI14">
        <f t="shared" si="68"/>
        <v>0.37832898659085956</v>
      </c>
      <c r="FJ14">
        <f t="shared" si="69"/>
        <v>0.52885344256519606</v>
      </c>
      <c r="FK14">
        <f t="shared" si="70"/>
        <v>-0.1505244559743365</v>
      </c>
      <c r="FL14">
        <f t="shared" si="71"/>
        <v>2.2657611846369968E-2</v>
      </c>
      <c r="FP14" s="12">
        <v>-1.3101301724732752</v>
      </c>
      <c r="FQ14" s="13">
        <v>-0.33244959397450957</v>
      </c>
      <c r="FR14">
        <f t="shared" si="72"/>
        <v>0.29569193266068405</v>
      </c>
      <c r="FS14">
        <f t="shared" si="73"/>
        <v>0.46737077125414828</v>
      </c>
      <c r="FU14">
        <f t="shared" si="74"/>
        <v>-0.17167883859346422</v>
      </c>
      <c r="FV14">
        <f t="shared" si="75"/>
        <v>2.9473623620800742E-2</v>
      </c>
      <c r="FZ14" s="12">
        <v>-1.3536392179217185</v>
      </c>
      <c r="GA14" s="13">
        <v>-0.78525817697760358</v>
      </c>
      <c r="GB14">
        <f t="shared" si="76"/>
        <v>0.28805182754335767</v>
      </c>
      <c r="GC14">
        <f t="shared" si="77"/>
        <v>0.3878584506202557</v>
      </c>
      <c r="GD14">
        <f t="shared" si="78"/>
        <v>-9.9806623076898027E-2</v>
      </c>
      <c r="GE14">
        <f t="shared" si="79"/>
        <v>9.9613620100139945E-3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-2.0576078255564711</v>
      </c>
      <c r="GT14" s="3">
        <v>5.6569110116155754E-3</v>
      </c>
      <c r="GU14">
        <f t="shared" si="84"/>
        <v>0.16443628723000875</v>
      </c>
      <c r="GV14">
        <f t="shared" si="85"/>
        <v>0.52674162649404965</v>
      </c>
      <c r="GW14">
        <f t="shared" si="86"/>
        <v>-0.3623053392640409</v>
      </c>
      <c r="GX14">
        <f t="shared" si="87"/>
        <v>0.13126515885923179</v>
      </c>
    </row>
    <row r="15" spans="1:208" x14ac:dyDescent="0.25">
      <c r="B15" s="2">
        <v>-0.19894075240446382</v>
      </c>
      <c r="C15" s="3">
        <v>-0.12760343584112477</v>
      </c>
      <c r="D15">
        <f t="shared" si="0"/>
        <v>0.49081466833748716</v>
      </c>
      <c r="E15">
        <f t="shared" si="1"/>
        <v>0.50334136460752443</v>
      </c>
      <c r="G15">
        <f t="shared" si="2"/>
        <v>-1.2526696270037274E-2</v>
      </c>
      <c r="H15">
        <f t="shared" si="3"/>
        <v>1.5691811944176575E-4</v>
      </c>
      <c r="L15" s="2">
        <v>0.32533532129688036</v>
      </c>
      <c r="M15" s="3">
        <v>-0.64802441282496959</v>
      </c>
      <c r="N15">
        <f t="shared" si="4"/>
        <v>0.58287654357039265</v>
      </c>
      <c r="O15">
        <f t="shared" si="5"/>
        <v>0.41195643698069906</v>
      </c>
      <c r="P15">
        <f t="shared" si="6"/>
        <v>0.17092010658969359</v>
      </c>
      <c r="Q15">
        <f t="shared" si="7"/>
        <v>2.9213682836632216E-2</v>
      </c>
      <c r="V15" s="2">
        <v>0.48909217077062855</v>
      </c>
      <c r="W15" s="3">
        <v>-0.13670166526706204</v>
      </c>
      <c r="X15">
        <f t="shared" si="8"/>
        <v>0.61163193295589768</v>
      </c>
      <c r="Y15">
        <f t="shared" si="9"/>
        <v>0.50174373293164498</v>
      </c>
      <c r="AA15">
        <f t="shared" si="10"/>
        <v>0.1098882000242527</v>
      </c>
      <c r="AB15">
        <f t="shared" si="11"/>
        <v>1.2075416504570172E-2</v>
      </c>
      <c r="AF15" s="2">
        <v>-1.3062584777124726</v>
      </c>
      <c r="AG15" s="3">
        <v>-0.60891394801150323</v>
      </c>
      <c r="AH15">
        <f t="shared" si="12"/>
        <v>0.29637179485140447</v>
      </c>
      <c r="AI15">
        <f t="shared" si="13"/>
        <v>0.41882415975610338</v>
      </c>
      <c r="AJ15">
        <f t="shared" si="14"/>
        <v>-0.12245236490469891</v>
      </c>
      <c r="AK15">
        <f t="shared" si="15"/>
        <v>1.4994581670753536E-2</v>
      </c>
      <c r="AP15" s="2">
        <v>1.7568126815528544</v>
      </c>
      <c r="AQ15" s="3">
        <v>0.38888689067741133</v>
      </c>
      <c r="AR15">
        <f t="shared" si="16"/>
        <v>0.83424122860785244</v>
      </c>
      <c r="AS15">
        <f t="shared" si="17"/>
        <v>0.59403607753474186</v>
      </c>
      <c r="AU15">
        <f t="shared" si="18"/>
        <v>0.24020515107311058</v>
      </c>
      <c r="AV15">
        <f t="shared" si="19"/>
        <v>5.7698514602055877E-2</v>
      </c>
      <c r="AZ15" s="2">
        <v>0.11326015971081731</v>
      </c>
      <c r="BA15" s="3">
        <v>8.9790511384634022E-2</v>
      </c>
      <c r="BB15">
        <f t="shared" si="20"/>
        <v>0.54563655104489672</v>
      </c>
      <c r="BC15">
        <f t="shared" si="21"/>
        <v>0.54151532571277128</v>
      </c>
      <c r="BD15">
        <f t="shared" si="22"/>
        <v>4.1212253321254444E-3</v>
      </c>
      <c r="BE15">
        <f t="shared" si="23"/>
        <v>1.6984498238152479E-5</v>
      </c>
      <c r="BI15" s="2">
        <v>-1.5531704915329725</v>
      </c>
      <c r="BJ15" s="3">
        <v>-0.78013916304648323</v>
      </c>
      <c r="BK15">
        <f t="shared" si="24"/>
        <v>0.25301451774095368</v>
      </c>
      <c r="BL15">
        <f t="shared" si="25"/>
        <v>0.38875733967028464</v>
      </c>
      <c r="BM15" s="3"/>
      <c r="BN15">
        <f t="shared" si="26"/>
        <v>-0.13574282192933096</v>
      </c>
      <c r="BO15">
        <f t="shared" si="27"/>
        <v>1.8426113705338053E-2</v>
      </c>
      <c r="BR15" s="2">
        <v>5.7484457509883187E-2</v>
      </c>
      <c r="BS15" s="3">
        <v>-0.34840566452895255</v>
      </c>
      <c r="BT15">
        <f t="shared" si="28"/>
        <v>0.53584244447657914</v>
      </c>
      <c r="BU15">
        <f t="shared" si="29"/>
        <v>0.464568915799979</v>
      </c>
      <c r="BV15" s="3"/>
      <c r="BW15">
        <f t="shared" si="30"/>
        <v>7.127352867660014E-2</v>
      </c>
      <c r="BX15">
        <f t="shared" si="31"/>
        <v>5.0799158900141422E-3</v>
      </c>
      <c r="CB15" s="2">
        <v>5.8818939502553198E-3</v>
      </c>
      <c r="CC15" s="2">
        <v>0.20306491696378662</v>
      </c>
      <c r="CD15">
        <f t="shared" si="32"/>
        <v>0.52678113306752417</v>
      </c>
      <c r="CE15">
        <f t="shared" si="33"/>
        <v>0.56140609455882384</v>
      </c>
      <c r="CG15">
        <f t="shared" si="34"/>
        <v>-3.4624961491299677E-2</v>
      </c>
      <c r="CH15">
        <f t="shared" si="35"/>
        <v>1.1988879582739856E-3</v>
      </c>
      <c r="CK15" s="2">
        <v>-1.3062584777124726</v>
      </c>
      <c r="CL15" s="3">
        <v>-0.86245486628294499</v>
      </c>
      <c r="CM15">
        <f t="shared" si="36"/>
        <v>0.29637179485140447</v>
      </c>
      <c r="CN15">
        <f t="shared" si="37"/>
        <v>0.37430285970982602</v>
      </c>
      <c r="CO15">
        <f t="shared" si="38"/>
        <v>-7.793106485842155E-2</v>
      </c>
      <c r="CP15">
        <f t="shared" si="39"/>
        <v>6.0732508699675065E-3</v>
      </c>
      <c r="CT15" s="12">
        <v>0.15852631555357027</v>
      </c>
      <c r="CU15" s="13">
        <v>-0.10974044396495648</v>
      </c>
      <c r="CV15">
        <f t="shared" si="40"/>
        <v>0.55358520138487521</v>
      </c>
      <c r="CW15">
        <f t="shared" si="41"/>
        <v>0.50647807179650628</v>
      </c>
      <c r="CY15">
        <f t="shared" si="42"/>
        <v>4.7107129588368934E-2</v>
      </c>
      <c r="CZ15">
        <f t="shared" si="43"/>
        <v>2.219081658055384E-3</v>
      </c>
      <c r="DC15" s="12">
        <v>0.30758608811119637</v>
      </c>
      <c r="DD15" s="13">
        <v>0.2741218305684876</v>
      </c>
      <c r="DE15">
        <f t="shared" si="44"/>
        <v>0.57975981218975936</v>
      </c>
      <c r="DF15">
        <f t="shared" si="45"/>
        <v>0.57388355260593249</v>
      </c>
      <c r="DG15">
        <f t="shared" si="46"/>
        <v>5.8762595838268705E-3</v>
      </c>
      <c r="DH15">
        <f t="shared" si="47"/>
        <v>3.4530426696517146E-5</v>
      </c>
      <c r="DL15" s="12">
        <v>-0.4103521338835171</v>
      </c>
      <c r="DM15" s="13">
        <v>0.18704369618806396</v>
      </c>
      <c r="DN15">
        <f t="shared" si="48"/>
        <v>0.45369123432850372</v>
      </c>
      <c r="DO15">
        <f t="shared" si="49"/>
        <v>0.55859279885047608</v>
      </c>
      <c r="DQ15">
        <f t="shared" si="50"/>
        <v>-0.10490156452197236</v>
      </c>
      <c r="DR15">
        <f t="shared" si="51"/>
        <v>1.100433823915753E-2</v>
      </c>
      <c r="DU15" s="12">
        <v>-0.73779592393260496</v>
      </c>
      <c r="DV15" s="13">
        <v>2.6546218520784922E-2</v>
      </c>
      <c r="DW15">
        <f t="shared" si="52"/>
        <v>0.39619273142626921</v>
      </c>
      <c r="DX15">
        <f t="shared" si="53"/>
        <v>0.53040974891671522</v>
      </c>
      <c r="DY15">
        <f t="shared" si="54"/>
        <v>-0.13421701749044601</v>
      </c>
      <c r="DZ15">
        <f t="shared" si="55"/>
        <v>1.8014207784030692E-2</v>
      </c>
      <c r="ED15" s="12">
        <v>-0.28788135798925818</v>
      </c>
      <c r="EE15" s="13">
        <v>5.0101931773671372E-2</v>
      </c>
      <c r="EF15">
        <f t="shared" si="56"/>
        <v>0.4751968682027613</v>
      </c>
      <c r="EG15">
        <f t="shared" si="57"/>
        <v>0.53454608708526696</v>
      </c>
      <c r="EI15">
        <f t="shared" si="58"/>
        <v>-5.9349218882505661E-2</v>
      </c>
      <c r="EJ15">
        <f t="shared" si="59"/>
        <v>3.5223297819635666E-3</v>
      </c>
      <c r="EM15" s="12">
        <v>0.46043075924155968</v>
      </c>
      <c r="EN15" s="13">
        <v>0.31155562254240837</v>
      </c>
      <c r="EO15">
        <f t="shared" si="60"/>
        <v>0.60659904394084185</v>
      </c>
      <c r="EP15">
        <f t="shared" si="61"/>
        <v>0.5804568548393676</v>
      </c>
      <c r="ER15">
        <f t="shared" si="62"/>
        <v>2.6142189101474256E-2</v>
      </c>
      <c r="ES15">
        <f t="shared" si="63"/>
        <v>6.834140510172394E-4</v>
      </c>
      <c r="EW15" s="12">
        <v>-0.59064082974713927</v>
      </c>
      <c r="EX15" s="13">
        <v>-6.414262231314459E-2</v>
      </c>
      <c r="EY15">
        <f t="shared" si="64"/>
        <v>0.42203288435399205</v>
      </c>
      <c r="EZ15">
        <f t="shared" si="65"/>
        <v>0.51448496201784544</v>
      </c>
      <c r="FB15">
        <f t="shared" si="66"/>
        <v>-9.2452077663853383E-2</v>
      </c>
      <c r="FC15">
        <f t="shared" si="67"/>
        <v>8.5473866643631779E-3</v>
      </c>
      <c r="FG15" s="12">
        <v>0.74817362561585732</v>
      </c>
      <c r="FH15" s="13">
        <v>0.21950932289479907</v>
      </c>
      <c r="FI15">
        <f t="shared" si="68"/>
        <v>0.65712614062158681</v>
      </c>
      <c r="FJ15">
        <f t="shared" si="69"/>
        <v>0.5642937007705896</v>
      </c>
      <c r="FK15">
        <f t="shared" si="70"/>
        <v>9.2832439850997206E-2</v>
      </c>
      <c r="FL15">
        <f t="shared" si="71"/>
        <v>8.617861888689014E-3</v>
      </c>
      <c r="FP15" s="12">
        <v>-1.6296256793771011</v>
      </c>
      <c r="FQ15" s="13">
        <v>-0.35600876156204292</v>
      </c>
      <c r="FR15">
        <f t="shared" si="72"/>
        <v>0.23958913306809887</v>
      </c>
      <c r="FS15">
        <f t="shared" si="73"/>
        <v>0.46323382651104306</v>
      </c>
      <c r="FU15">
        <f t="shared" si="74"/>
        <v>-0.22364469344294419</v>
      </c>
      <c r="FV15">
        <f t="shared" si="75"/>
        <v>5.0016948905188485E-2</v>
      </c>
      <c r="FZ15" s="12">
        <v>-0.65361993529885654</v>
      </c>
      <c r="GA15" s="13">
        <v>-0.4559429621088521</v>
      </c>
      <c r="GB15">
        <f t="shared" si="76"/>
        <v>0.41097387394245644</v>
      </c>
      <c r="GC15">
        <f t="shared" si="77"/>
        <v>0.44568557213947058</v>
      </c>
      <c r="GD15">
        <f t="shared" si="78"/>
        <v>-3.471169819701414E-2</v>
      </c>
      <c r="GE15">
        <f t="shared" si="79"/>
        <v>1.2049019917205947E-3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-0.41628595361034409</v>
      </c>
      <c r="GT15" s="3">
        <v>-0.27770433132631972</v>
      </c>
      <c r="GU15">
        <f t="shared" si="84"/>
        <v>0.45264926694004554</v>
      </c>
      <c r="GV15">
        <f t="shared" si="85"/>
        <v>0.47698393460895994</v>
      </c>
      <c r="GW15">
        <f t="shared" si="86"/>
        <v>-2.43346676689144E-2</v>
      </c>
      <c r="GX15">
        <f t="shared" si="87"/>
        <v>5.921760505565078E-4</v>
      </c>
    </row>
    <row r="16" spans="1:208" x14ac:dyDescent="0.25">
      <c r="B16" s="2">
        <v>0.8658689078151367</v>
      </c>
      <c r="C16" s="3">
        <v>0.21180823704061782</v>
      </c>
      <c r="D16">
        <f t="shared" si="0"/>
        <v>0.67779320694188583</v>
      </c>
      <c r="E16">
        <f t="shared" si="1"/>
        <v>0.56294140483219168</v>
      </c>
      <c r="G16">
        <f t="shared" si="2"/>
        <v>0.11485180210969415</v>
      </c>
      <c r="H16">
        <f t="shared" si="3"/>
        <v>1.3190936447844345E-2</v>
      </c>
      <c r="L16" s="2">
        <v>-0.48745107161368212</v>
      </c>
      <c r="M16" s="3">
        <v>-0.64437908899327412</v>
      </c>
      <c r="N16">
        <f t="shared" si="4"/>
        <v>0.44015280840760745</v>
      </c>
      <c r="O16">
        <f t="shared" si="5"/>
        <v>0.41259654886947511</v>
      </c>
      <c r="P16">
        <f t="shared" si="6"/>
        <v>2.7556259538132344E-2</v>
      </c>
      <c r="Q16">
        <f t="shared" si="7"/>
        <v>7.5934743973290976E-4</v>
      </c>
      <c r="V16" s="2">
        <v>-2.5027872371871138E-2</v>
      </c>
      <c r="W16" s="3">
        <v>-0.17598218127150264</v>
      </c>
      <c r="X16">
        <f t="shared" si="8"/>
        <v>0.52135343725349226</v>
      </c>
      <c r="Y16">
        <f t="shared" si="9"/>
        <v>0.49484614949253314</v>
      </c>
      <c r="AA16">
        <f t="shared" si="10"/>
        <v>2.650728776095912E-2</v>
      </c>
      <c r="AB16">
        <f t="shared" si="11"/>
        <v>7.0263630444229318E-4</v>
      </c>
      <c r="AF16" s="2">
        <v>0.44213136595808233</v>
      </c>
      <c r="AG16" s="3">
        <v>8.6447475693307893E-2</v>
      </c>
      <c r="AH16">
        <f t="shared" si="12"/>
        <v>0.60338570549987947</v>
      </c>
      <c r="AI16">
        <f t="shared" si="13"/>
        <v>0.54092829504295414</v>
      </c>
      <c r="AJ16">
        <f t="shared" si="14"/>
        <v>6.2457410456925322E-2</v>
      </c>
      <c r="AK16">
        <f t="shared" si="15"/>
        <v>3.9009281209848447E-3</v>
      </c>
      <c r="AP16" s="2">
        <v>0.41647877292681079</v>
      </c>
      <c r="AQ16" s="3">
        <v>0.20927408342349163</v>
      </c>
      <c r="AR16">
        <f t="shared" si="16"/>
        <v>0.59888115925504981</v>
      </c>
      <c r="AS16">
        <f t="shared" si="17"/>
        <v>0.56249641230664338</v>
      </c>
      <c r="AU16">
        <f t="shared" si="18"/>
        <v>3.6384746948406432E-2</v>
      </c>
      <c r="AV16">
        <f t="shared" si="19"/>
        <v>1.3238498104995711E-3</v>
      </c>
      <c r="AZ16" s="2">
        <v>-0.11952329102711255</v>
      </c>
      <c r="BA16" s="3">
        <v>8.3351101380088E-2</v>
      </c>
      <c r="BB16">
        <f t="shared" si="20"/>
        <v>0.50476022257386211</v>
      </c>
      <c r="BC16">
        <f t="shared" si="21"/>
        <v>0.54038457763909564</v>
      </c>
      <c r="BD16">
        <f t="shared" si="22"/>
        <v>-3.5624355065233537E-2</v>
      </c>
      <c r="BE16">
        <f t="shared" si="23"/>
        <v>1.2690946738138304E-3</v>
      </c>
      <c r="BI16" s="2">
        <v>-2.0576078255564711</v>
      </c>
      <c r="BJ16" s="3">
        <v>-0.72790182850804985</v>
      </c>
      <c r="BK16">
        <f t="shared" si="24"/>
        <v>0.16443628723000875</v>
      </c>
      <c r="BL16">
        <f t="shared" si="25"/>
        <v>0.39793011564845432</v>
      </c>
      <c r="BM16" s="3"/>
      <c r="BN16">
        <f t="shared" si="26"/>
        <v>-0.23349382841844557</v>
      </c>
      <c r="BO16">
        <f t="shared" si="27"/>
        <v>5.45193679095025E-2</v>
      </c>
      <c r="BR16" s="2">
        <v>2.5299348394051591</v>
      </c>
      <c r="BS16" s="3">
        <v>0.22058934691523624</v>
      </c>
      <c r="BT16">
        <f t="shared" si="28"/>
        <v>0.97</v>
      </c>
      <c r="BU16">
        <f t="shared" si="29"/>
        <v>0.56448335092173241</v>
      </c>
      <c r="BV16" s="3"/>
      <c r="BW16">
        <f t="shared" si="30"/>
        <v>0.40551664907826757</v>
      </c>
      <c r="BX16">
        <f t="shared" si="31"/>
        <v>0.16444375267966679</v>
      </c>
      <c r="CB16" s="2">
        <v>0.68039050738037266</v>
      </c>
      <c r="CC16" s="2">
        <v>-0.58274386676449275</v>
      </c>
      <c r="CD16">
        <f t="shared" si="32"/>
        <v>0.64522355477623838</v>
      </c>
      <c r="CE16">
        <f t="shared" si="33"/>
        <v>0.42341957594129764</v>
      </c>
      <c r="CG16">
        <f t="shared" si="34"/>
        <v>0.22180397883494074</v>
      </c>
      <c r="CH16">
        <f t="shared" si="35"/>
        <v>4.919700502701084E-2</v>
      </c>
      <c r="CK16" s="2">
        <v>-1.0391548051960595</v>
      </c>
      <c r="CL16" s="3">
        <v>-7.7551768546835528E-2</v>
      </c>
      <c r="CM16">
        <f t="shared" si="36"/>
        <v>0.34327468858800614</v>
      </c>
      <c r="CN16">
        <f t="shared" si="37"/>
        <v>0.51213034160034177</v>
      </c>
      <c r="CO16">
        <f t="shared" si="38"/>
        <v>-0.16885565301233563</v>
      </c>
      <c r="CP16">
        <f t="shared" si="39"/>
        <v>2.8512231554222289E-2</v>
      </c>
      <c r="CT16" s="12">
        <v>-0.78360594326201416</v>
      </c>
      <c r="CU16" s="13">
        <v>-0.34629016333963442</v>
      </c>
      <c r="CV16">
        <f t="shared" si="40"/>
        <v>0.38814857969882743</v>
      </c>
      <c r="CW16">
        <f t="shared" si="41"/>
        <v>0.46494039376038088</v>
      </c>
      <c r="CY16">
        <f t="shared" si="42"/>
        <v>-7.6791814061553443E-2</v>
      </c>
      <c r="CZ16">
        <f t="shared" si="43"/>
        <v>5.8969827068641968E-3</v>
      </c>
      <c r="DC16" s="12">
        <v>-1.3062584777124726</v>
      </c>
      <c r="DD16" s="13">
        <v>-0.35859390452660939</v>
      </c>
      <c r="DE16">
        <f t="shared" si="44"/>
        <v>0.29637179485140447</v>
      </c>
      <c r="DF16">
        <f t="shared" si="45"/>
        <v>0.4627798803536628</v>
      </c>
      <c r="DG16">
        <f t="shared" si="46"/>
        <v>-0.16640808550225833</v>
      </c>
      <c r="DH16">
        <f t="shared" si="47"/>
        <v>2.769165092052692E-2</v>
      </c>
      <c r="DL16" s="12">
        <v>-1.7569629102755477</v>
      </c>
      <c r="DM16" s="13">
        <v>0.28811045164744575</v>
      </c>
      <c r="DN16">
        <f t="shared" si="48"/>
        <v>0.21722895900805878</v>
      </c>
      <c r="DO16">
        <f t="shared" si="49"/>
        <v>0.5763399276973219</v>
      </c>
      <c r="DQ16">
        <f t="shared" si="50"/>
        <v>-0.35911096868926312</v>
      </c>
      <c r="DR16">
        <f t="shared" si="51"/>
        <v>0.12896068783294093</v>
      </c>
      <c r="DU16" s="12">
        <v>-0.13498735982564433</v>
      </c>
      <c r="DV16" s="13">
        <v>0.23672124049015542</v>
      </c>
      <c r="DW16">
        <f t="shared" si="52"/>
        <v>0.50204476168648526</v>
      </c>
      <c r="DX16">
        <f t="shared" si="53"/>
        <v>0.56731608056182414</v>
      </c>
      <c r="DY16">
        <f t="shared" si="54"/>
        <v>-6.527131887533888E-2</v>
      </c>
      <c r="DZ16">
        <f t="shared" si="55"/>
        <v>4.2603450677261697E-3</v>
      </c>
      <c r="ED16" s="12">
        <v>1.3908702519535281</v>
      </c>
      <c r="EE16" s="13">
        <v>0.18468401666407319</v>
      </c>
      <c r="EF16">
        <f t="shared" si="56"/>
        <v>0.7699824382755841</v>
      </c>
      <c r="EG16">
        <f t="shared" si="57"/>
        <v>0.5581784436417907</v>
      </c>
      <c r="EI16">
        <f t="shared" si="58"/>
        <v>0.2118039946337934</v>
      </c>
      <c r="EJ16">
        <f t="shared" si="59"/>
        <v>4.4860932142831982E-2</v>
      </c>
      <c r="EM16" s="12">
        <v>-0.34031433640731373</v>
      </c>
      <c r="EN16" s="13">
        <v>0.23117420815765943</v>
      </c>
      <c r="EO16">
        <f t="shared" si="60"/>
        <v>0.4659897375337344</v>
      </c>
      <c r="EP16">
        <f t="shared" si="61"/>
        <v>0.566342032299614</v>
      </c>
      <c r="ER16">
        <f t="shared" si="62"/>
        <v>-0.10035229476587959</v>
      </c>
      <c r="ES16">
        <f t="shared" si="63"/>
        <v>1.0070583064777984E-2</v>
      </c>
      <c r="EW16" s="12">
        <v>1.3908702519535281</v>
      </c>
      <c r="EX16" s="13">
        <v>0.10666720114321894</v>
      </c>
      <c r="EY16">
        <f t="shared" si="64"/>
        <v>0.7699824382755841</v>
      </c>
      <c r="EZ16">
        <f t="shared" si="65"/>
        <v>0.54447884013739556</v>
      </c>
      <c r="FB16">
        <f t="shared" si="66"/>
        <v>0.22550359813818854</v>
      </c>
      <c r="FC16">
        <f t="shared" si="67"/>
        <v>5.0851872773269628E-2</v>
      </c>
      <c r="FG16" s="12">
        <v>-0.53184545646227033</v>
      </c>
      <c r="FH16" s="13">
        <v>-0.12460840269243471</v>
      </c>
      <c r="FI16">
        <f t="shared" si="68"/>
        <v>0.43235723938589293</v>
      </c>
      <c r="FJ16">
        <f t="shared" si="69"/>
        <v>0.50386728669682845</v>
      </c>
      <c r="FK16">
        <f t="shared" si="70"/>
        <v>-7.1510047310935521E-2</v>
      </c>
      <c r="FL16">
        <f t="shared" si="71"/>
        <v>5.1136868664122363E-3</v>
      </c>
      <c r="FP16" s="12">
        <v>0.31315130855943868</v>
      </c>
      <c r="FQ16" s="13">
        <v>-0.32568458544417489</v>
      </c>
      <c r="FR16">
        <f t="shared" si="72"/>
        <v>0.58073705425028788</v>
      </c>
      <c r="FS16">
        <f t="shared" si="73"/>
        <v>0.46855869380585335</v>
      </c>
      <c r="FU16">
        <f t="shared" si="74"/>
        <v>0.11217836044443452</v>
      </c>
      <c r="FV16">
        <f t="shared" si="75"/>
        <v>1.2583984552001472E-2</v>
      </c>
      <c r="FZ16" s="12">
        <v>0.6168405367295926</v>
      </c>
      <c r="GA16" s="13">
        <v>0.4820846958446669</v>
      </c>
      <c r="GB16">
        <f t="shared" si="76"/>
        <v>0.63406430154577398</v>
      </c>
      <c r="GC16">
        <f t="shared" si="77"/>
        <v>0.61040143376912936</v>
      </c>
      <c r="GD16">
        <f t="shared" si="78"/>
        <v>2.3662867776644614E-2</v>
      </c>
      <c r="GE16">
        <f t="shared" si="79"/>
        <v>5.5993131141496603E-4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-0.84965995928780591</v>
      </c>
      <c r="GT16" s="3">
        <v>0.33352895966589069</v>
      </c>
      <c r="GU16">
        <f t="shared" si="84"/>
        <v>0.37654962089251187</v>
      </c>
      <c r="GV16">
        <f t="shared" si="85"/>
        <v>0.58431533078779496</v>
      </c>
      <c r="GW16">
        <f t="shared" si="86"/>
        <v>-0.20776570989528309</v>
      </c>
      <c r="GX16">
        <f t="shared" si="87"/>
        <v>4.3166590208290931E-2</v>
      </c>
    </row>
    <row r="17" spans="2:206" x14ac:dyDescent="0.25">
      <c r="B17" s="2">
        <v>-0.42384605846118117</v>
      </c>
      <c r="C17" s="3">
        <v>-0.19763397823770582</v>
      </c>
      <c r="D17">
        <f t="shared" si="0"/>
        <v>0.45132172699603901</v>
      </c>
      <c r="E17">
        <f t="shared" si="1"/>
        <v>0.49104413538039132</v>
      </c>
      <c r="G17">
        <f t="shared" si="2"/>
        <v>-3.9722408384352315E-2</v>
      </c>
      <c r="H17">
        <f t="shared" si="3"/>
        <v>1.5778697278532631E-3</v>
      </c>
      <c r="L17" s="2">
        <v>0.53020988987543305</v>
      </c>
      <c r="M17" s="3">
        <v>-0.63885096413548437</v>
      </c>
      <c r="N17">
        <f t="shared" si="4"/>
        <v>0.61885212574357107</v>
      </c>
      <c r="O17">
        <f t="shared" si="5"/>
        <v>0.41356727701531015</v>
      </c>
      <c r="P17">
        <f t="shared" si="6"/>
        <v>0.20528484872826092</v>
      </c>
      <c r="Q17">
        <f t="shared" si="7"/>
        <v>4.2141869117384968E-2</v>
      </c>
      <c r="V17" s="2">
        <v>0.60951253597223243</v>
      </c>
      <c r="W17" s="3">
        <v>0.57838380608296169</v>
      </c>
      <c r="X17">
        <f t="shared" si="8"/>
        <v>0.63277751863640352</v>
      </c>
      <c r="Y17">
        <f t="shared" si="9"/>
        <v>0.62731137323901254</v>
      </c>
      <c r="AA17">
        <f t="shared" si="10"/>
        <v>5.4661453973909868E-3</v>
      </c>
      <c r="AB17">
        <f t="shared" si="11"/>
        <v>2.987874550541867E-5</v>
      </c>
      <c r="AF17" s="2">
        <v>1.1850697029235622</v>
      </c>
      <c r="AG17" s="3">
        <v>0.11062070365715787</v>
      </c>
      <c r="AH17">
        <f t="shared" si="12"/>
        <v>0.73384425570718981</v>
      </c>
      <c r="AI17">
        <f t="shared" si="13"/>
        <v>0.54517306761301088</v>
      </c>
      <c r="AJ17">
        <f t="shared" si="14"/>
        <v>0.18867118809417893</v>
      </c>
      <c r="AK17">
        <f t="shared" si="15"/>
        <v>3.5596817216869046E-2</v>
      </c>
      <c r="AP17" s="2">
        <v>-1.2097761168847577E-2</v>
      </c>
      <c r="AQ17" s="3">
        <v>-5.034472751555092E-2</v>
      </c>
      <c r="AR17">
        <f t="shared" si="16"/>
        <v>0.52362394003634183</v>
      </c>
      <c r="AS17">
        <f t="shared" si="17"/>
        <v>0.5169078459392209</v>
      </c>
      <c r="AU17">
        <f t="shared" si="18"/>
        <v>6.7160940971209282E-3</v>
      </c>
      <c r="AV17">
        <f t="shared" si="19"/>
        <v>4.5105919921382575E-5</v>
      </c>
      <c r="AZ17" s="2">
        <v>-0.70301249532581167</v>
      </c>
      <c r="BA17" s="3">
        <v>-4.2589424986870045E-2</v>
      </c>
      <c r="BB17">
        <f t="shared" si="20"/>
        <v>0.4023006349244469</v>
      </c>
      <c r="BC17">
        <f t="shared" si="21"/>
        <v>0.51826966222190629</v>
      </c>
      <c r="BD17">
        <f t="shared" si="22"/>
        <v>-0.11596902729745939</v>
      </c>
      <c r="BE17">
        <f t="shared" si="23"/>
        <v>1.3448815292318882E-2</v>
      </c>
      <c r="BI17" s="2">
        <v>0.68039050738037266</v>
      </c>
      <c r="BJ17" s="3">
        <v>-0.21690144465178604</v>
      </c>
      <c r="BK17">
        <f t="shared" si="24"/>
        <v>0.64522355477623838</v>
      </c>
      <c r="BL17">
        <f t="shared" si="25"/>
        <v>0.48766080515030019</v>
      </c>
      <c r="BM17" s="3"/>
      <c r="BN17">
        <f t="shared" si="26"/>
        <v>0.15756274962593819</v>
      </c>
      <c r="BO17">
        <f t="shared" si="27"/>
        <v>2.4826020069686087E-2</v>
      </c>
      <c r="BR17" s="2">
        <v>0.54779614206363625</v>
      </c>
      <c r="BS17" s="3">
        <v>0.3130776587738977</v>
      </c>
      <c r="BT17">
        <f t="shared" si="28"/>
        <v>0.62194023797294407</v>
      </c>
      <c r="BU17">
        <f t="shared" si="29"/>
        <v>0.58072412148889074</v>
      </c>
      <c r="BV17" s="3"/>
      <c r="BW17">
        <f t="shared" si="30"/>
        <v>4.1216116484053322E-2</v>
      </c>
      <c r="BX17">
        <f t="shared" si="31"/>
        <v>1.698768258027052E-3</v>
      </c>
      <c r="CB17" s="2">
        <v>0.58655441701955613</v>
      </c>
      <c r="CC17" s="2">
        <v>0.73034892174786126</v>
      </c>
      <c r="CD17">
        <f t="shared" si="32"/>
        <v>0.62874611688335025</v>
      </c>
      <c r="CE17">
        <f t="shared" si="33"/>
        <v>0.65399615673356803</v>
      </c>
      <c r="CG17">
        <f t="shared" si="34"/>
        <v>-2.5250039850217787E-2</v>
      </c>
      <c r="CH17">
        <f t="shared" si="35"/>
        <v>6.3756451243758626E-4</v>
      </c>
      <c r="CK17" s="2">
        <v>-1.3101301724732752</v>
      </c>
      <c r="CL17" s="3">
        <v>-5.6456158936410733E-2</v>
      </c>
      <c r="CM17">
        <f t="shared" si="36"/>
        <v>0.29569193266068405</v>
      </c>
      <c r="CN17">
        <f t="shared" si="37"/>
        <v>0.51583469027718665</v>
      </c>
      <c r="CO17">
        <f t="shared" si="38"/>
        <v>-0.22014275761650259</v>
      </c>
      <c r="CP17">
        <f t="shared" si="39"/>
        <v>4.846283373099821E-2</v>
      </c>
      <c r="CT17" s="12">
        <v>-0.33689356254479552</v>
      </c>
      <c r="CU17" s="13">
        <v>0.22899563835968015</v>
      </c>
      <c r="CV17">
        <f t="shared" si="40"/>
        <v>0.46659041887764507</v>
      </c>
      <c r="CW17">
        <f t="shared" si="41"/>
        <v>0.56595947961222592</v>
      </c>
      <c r="CY17">
        <f t="shared" si="42"/>
        <v>-9.936906073458085E-2</v>
      </c>
      <c r="CZ17">
        <f t="shared" si="43"/>
        <v>9.8742102312728182E-3</v>
      </c>
      <c r="DC17" s="12">
        <v>-1.3101301724732752</v>
      </c>
      <c r="DD17" s="13">
        <v>-0.14966722083964401</v>
      </c>
      <c r="DE17">
        <f t="shared" si="44"/>
        <v>0.29569193266068405</v>
      </c>
      <c r="DF17">
        <f t="shared" si="45"/>
        <v>0.49946700618533091</v>
      </c>
      <c r="DG17">
        <f t="shared" si="46"/>
        <v>-0.20377507352464685</v>
      </c>
      <c r="DH17">
        <f t="shared" si="47"/>
        <v>4.1524280589975232E-2</v>
      </c>
      <c r="DL17" s="12">
        <v>-4.2448826303999147E-2</v>
      </c>
      <c r="DM17" s="13">
        <v>0.49980673623968724</v>
      </c>
      <c r="DN17">
        <f t="shared" si="48"/>
        <v>0.51829435108155419</v>
      </c>
      <c r="DO17">
        <f t="shared" si="49"/>
        <v>0.61351339014776107</v>
      </c>
      <c r="DQ17">
        <f t="shared" si="50"/>
        <v>-9.5219039066206879E-2</v>
      </c>
      <c r="DR17">
        <f t="shared" si="51"/>
        <v>9.0666654006918319E-3</v>
      </c>
      <c r="DU17" s="12">
        <v>0.30758608811119637</v>
      </c>
      <c r="DV17" s="13">
        <v>0.21287963990397865</v>
      </c>
      <c r="DW17">
        <f t="shared" si="52"/>
        <v>0.57975981218975936</v>
      </c>
      <c r="DX17">
        <f t="shared" si="53"/>
        <v>0.56312954112465019</v>
      </c>
      <c r="DY17">
        <f t="shared" si="54"/>
        <v>1.663027106510917E-2</v>
      </c>
      <c r="DZ17">
        <f t="shared" si="55"/>
        <v>2.7656591569900728E-4</v>
      </c>
      <c r="ED17" s="12">
        <v>-1.5531704915329725</v>
      </c>
      <c r="EE17" s="13">
        <v>-0.5501760955306747</v>
      </c>
      <c r="EF17">
        <f t="shared" si="56"/>
        <v>0.25301451774095368</v>
      </c>
      <c r="EG17">
        <f t="shared" si="57"/>
        <v>0.42913841424489252</v>
      </c>
      <c r="EI17">
        <f t="shared" si="58"/>
        <v>-0.17612389650393884</v>
      </c>
      <c r="EJ17">
        <f t="shared" si="59"/>
        <v>3.1019626919730158E-2</v>
      </c>
      <c r="EM17" s="12">
        <v>0.6168405367295926</v>
      </c>
      <c r="EN17" s="13">
        <v>0.41806583050281609</v>
      </c>
      <c r="EO17">
        <f t="shared" si="60"/>
        <v>0.63406430154577398</v>
      </c>
      <c r="EP17">
        <f t="shared" si="61"/>
        <v>0.59915984352823848</v>
      </c>
      <c r="ER17">
        <f t="shared" si="62"/>
        <v>3.49044580175355E-2</v>
      </c>
      <c r="ES17">
        <f t="shared" si="63"/>
        <v>1.2183211894978983E-3</v>
      </c>
      <c r="EW17" s="12">
        <v>-0.2035801442946033</v>
      </c>
      <c r="EX17" s="13">
        <v>5.2625966009818254E-2</v>
      </c>
      <c r="EY17">
        <f t="shared" si="64"/>
        <v>0.49</v>
      </c>
      <c r="EZ17">
        <f t="shared" si="65"/>
        <v>0.53498930266688083</v>
      </c>
      <c r="FB17">
        <f t="shared" si="66"/>
        <v>-4.4989302666880837E-2</v>
      </c>
      <c r="FC17">
        <f t="shared" si="67"/>
        <v>2.0240373544522113E-3</v>
      </c>
      <c r="FG17" s="12">
        <v>0.15852631555357027</v>
      </c>
      <c r="FH17" s="13">
        <v>4.1050387769574044E-2</v>
      </c>
      <c r="FI17">
        <f t="shared" si="68"/>
        <v>0.55358520138487521</v>
      </c>
      <c r="FJ17">
        <f t="shared" si="69"/>
        <v>0.53295665328012054</v>
      </c>
      <c r="FK17">
        <f t="shared" si="70"/>
        <v>2.0628548104754674E-2</v>
      </c>
      <c r="FL17">
        <f t="shared" si="71"/>
        <v>4.2553699691017763E-4</v>
      </c>
      <c r="FP17" s="12">
        <v>-2.1945923563262575</v>
      </c>
      <c r="FQ17" s="13">
        <v>-0.89400883280620702</v>
      </c>
      <c r="FR17">
        <f t="shared" si="72"/>
        <v>0.14038206577463463</v>
      </c>
      <c r="FS17">
        <f t="shared" si="73"/>
        <v>0.36876204357328302</v>
      </c>
      <c r="FU17">
        <f t="shared" si="74"/>
        <v>-0.22837997779864838</v>
      </c>
      <c r="FV17">
        <f t="shared" si="75"/>
        <v>5.2157414259311127E-2</v>
      </c>
      <c r="FZ17" s="12">
        <v>2.5896929095493761</v>
      </c>
      <c r="GA17" s="13">
        <v>3.5988561096445271E-2</v>
      </c>
      <c r="GB17">
        <f t="shared" si="76"/>
        <v>0.98049340275808594</v>
      </c>
      <c r="GC17">
        <f t="shared" si="77"/>
        <v>0.53206780620315552</v>
      </c>
      <c r="GD17">
        <f t="shared" si="78"/>
        <v>0.44842559655493042</v>
      </c>
      <c r="GE17">
        <f t="shared" si="79"/>
        <v>0.20108551564564522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0.60114099092102979</v>
      </c>
      <c r="GT17" s="3">
        <v>-0.10801751723799087</v>
      </c>
      <c r="GU17">
        <f t="shared" si="84"/>
        <v>0.63130749134606889</v>
      </c>
      <c r="GV17">
        <f t="shared" si="85"/>
        <v>0.50678061443259026</v>
      </c>
      <c r="GW17">
        <f t="shared" si="86"/>
        <v>0.12452687691347863</v>
      </c>
      <c r="GX17">
        <f t="shared" si="87"/>
        <v>1.5506943073824659E-2</v>
      </c>
    </row>
    <row r="18" spans="2:206" x14ac:dyDescent="0.25">
      <c r="B18" s="2">
        <v>-0.13498735982564433</v>
      </c>
      <c r="C18" s="3">
        <v>-3.8934689618654407E-2</v>
      </c>
      <c r="D18">
        <f t="shared" si="0"/>
        <v>0.50204476168648526</v>
      </c>
      <c r="E18">
        <f t="shared" si="1"/>
        <v>0.51891142675848445</v>
      </c>
      <c r="G18">
        <f t="shared" si="2"/>
        <v>-1.6866665071999187E-2</v>
      </c>
      <c r="H18">
        <f t="shared" si="3"/>
        <v>2.8448439065099733E-4</v>
      </c>
      <c r="L18" s="2">
        <v>0.68039050738037266</v>
      </c>
      <c r="M18" s="3">
        <v>-0.70094560843379417</v>
      </c>
      <c r="N18">
        <f t="shared" si="4"/>
        <v>0.64522355477623838</v>
      </c>
      <c r="O18">
        <f t="shared" si="5"/>
        <v>0.40266357630727612</v>
      </c>
      <c r="P18">
        <f t="shared" si="6"/>
        <v>0.24255997846896227</v>
      </c>
      <c r="Q18">
        <f t="shared" si="7"/>
        <v>5.883534315486344E-2</v>
      </c>
      <c r="V18" s="2">
        <v>4.0519302259681188E-3</v>
      </c>
      <c r="W18" s="3">
        <v>-0.12995774801367121</v>
      </c>
      <c r="X18">
        <f t="shared" si="8"/>
        <v>0.52645979493954764</v>
      </c>
      <c r="Y18">
        <f t="shared" si="9"/>
        <v>0.50292795189548112</v>
      </c>
      <c r="AA18">
        <f t="shared" si="10"/>
        <v>2.3531843044066525E-2</v>
      </c>
      <c r="AB18">
        <f t="shared" si="11"/>
        <v>5.5374763705058204E-4</v>
      </c>
      <c r="AF18" s="2">
        <v>-0.65361993529885654</v>
      </c>
      <c r="AG18" s="3">
        <v>-0.24254182404945093</v>
      </c>
      <c r="AH18">
        <f t="shared" si="12"/>
        <v>0.41097387394245644</v>
      </c>
      <c r="AI18">
        <f t="shared" si="13"/>
        <v>0.48315840359615858</v>
      </c>
      <c r="AJ18">
        <f t="shared" si="14"/>
        <v>-7.2184529653702145E-2</v>
      </c>
      <c r="AK18">
        <f t="shared" si="15"/>
        <v>5.2106063213262039E-3</v>
      </c>
      <c r="AP18" s="2">
        <v>0.90553217836413047</v>
      </c>
      <c r="AQ18" s="3">
        <v>0.3917342359480962</v>
      </c>
      <c r="AR18">
        <f t="shared" si="16"/>
        <v>0.68475800134654241</v>
      </c>
      <c r="AS18">
        <f t="shared" si="17"/>
        <v>0.59453606591529895</v>
      </c>
      <c r="AU18">
        <f t="shared" si="18"/>
        <v>9.0221935431243461E-2</v>
      </c>
      <c r="AV18">
        <f t="shared" si="19"/>
        <v>8.1399976329594639E-3</v>
      </c>
      <c r="AZ18" s="2">
        <v>-1.9806629764920609</v>
      </c>
      <c r="BA18" s="3">
        <v>-0.31326039178386711</v>
      </c>
      <c r="BB18">
        <f t="shared" si="20"/>
        <v>0.17794765547607855</v>
      </c>
      <c r="BC18">
        <f t="shared" si="21"/>
        <v>0.47074035843637829</v>
      </c>
      <c r="BD18">
        <f t="shared" si="22"/>
        <v>-0.29279270296029974</v>
      </c>
      <c r="BE18">
        <f t="shared" si="23"/>
        <v>8.5727566906798322E-2</v>
      </c>
      <c r="BI18" s="2">
        <v>2.5896929095493761</v>
      </c>
      <c r="BJ18" s="3">
        <v>0.54094609816099049</v>
      </c>
      <c r="BK18">
        <f t="shared" si="24"/>
        <v>0.98049340275808594</v>
      </c>
      <c r="BL18">
        <f t="shared" si="25"/>
        <v>0.62073738337259365</v>
      </c>
      <c r="BM18" s="3"/>
      <c r="BN18">
        <f t="shared" si="26"/>
        <v>0.35975601938549229</v>
      </c>
      <c r="BO18">
        <f t="shared" si="27"/>
        <v>0.12942439348409471</v>
      </c>
      <c r="BR18" s="2">
        <v>-1.0990517593584785</v>
      </c>
      <c r="BS18" s="3">
        <v>0.15550919918288936</v>
      </c>
      <c r="BT18">
        <f t="shared" si="28"/>
        <v>0.33275689806210684</v>
      </c>
      <c r="BU18">
        <f t="shared" si="29"/>
        <v>0.55305540152405031</v>
      </c>
      <c r="BV18" s="3"/>
      <c r="BW18">
        <f t="shared" si="30"/>
        <v>-0.22029850346194346</v>
      </c>
      <c r="BX18">
        <f t="shared" si="31"/>
        <v>4.8531430627571918E-2</v>
      </c>
      <c r="CB18" s="2">
        <v>-0.4103521338835171</v>
      </c>
      <c r="CC18" s="2">
        <v>0.28254690311702968</v>
      </c>
      <c r="CD18">
        <f t="shared" si="32"/>
        <v>0.45369123432850372</v>
      </c>
      <c r="CE18">
        <f t="shared" si="33"/>
        <v>0.57536297922236412</v>
      </c>
      <c r="CG18">
        <f t="shared" si="34"/>
        <v>-0.1216717448938604</v>
      </c>
      <c r="CH18">
        <f t="shared" si="35"/>
        <v>1.4804013505516644E-2</v>
      </c>
      <c r="CK18" s="2">
        <v>-0.66895210030599583</v>
      </c>
      <c r="CL18" s="3">
        <v>-2.5363970737532493E-2</v>
      </c>
      <c r="CM18">
        <f t="shared" si="36"/>
        <v>0.40828157510842333</v>
      </c>
      <c r="CN18">
        <f t="shared" si="37"/>
        <v>0.52129441902367479</v>
      </c>
      <c r="CO18">
        <f t="shared" si="38"/>
        <v>-0.11301284391525146</v>
      </c>
      <c r="CP18">
        <f t="shared" si="39"/>
        <v>1.2771902889812989E-2</v>
      </c>
      <c r="CT18" s="12">
        <v>-0.53184545646227033</v>
      </c>
      <c r="CU18" s="13">
        <v>-0.49003299341988127</v>
      </c>
      <c r="CV18">
        <f t="shared" si="40"/>
        <v>0.43235723938589293</v>
      </c>
      <c r="CW18">
        <f t="shared" si="41"/>
        <v>0.43969942787947214</v>
      </c>
      <c r="CY18">
        <f t="shared" si="42"/>
        <v>-7.3421884935792048E-3</v>
      </c>
      <c r="CZ18">
        <f t="shared" si="43"/>
        <v>5.3907731875246873E-5</v>
      </c>
      <c r="DC18" s="12">
        <v>-0.65361993529885654</v>
      </c>
      <c r="DD18" s="13">
        <v>-0.41713676177510556</v>
      </c>
      <c r="DE18">
        <f t="shared" si="44"/>
        <v>0.41097387394245644</v>
      </c>
      <c r="DF18">
        <f t="shared" si="45"/>
        <v>0.45249986665450814</v>
      </c>
      <c r="DG18">
        <f t="shared" si="46"/>
        <v>-4.1525992712051707E-2</v>
      </c>
      <c r="DH18">
        <f t="shared" si="47"/>
        <v>1.7244080707213714E-3</v>
      </c>
      <c r="DL18" s="12">
        <v>-1.0864554317680462</v>
      </c>
      <c r="DM18" s="13">
        <v>-0.63950746788652535</v>
      </c>
      <c r="DN18">
        <f t="shared" si="48"/>
        <v>0.33496878908134831</v>
      </c>
      <c r="DO18">
        <f t="shared" si="49"/>
        <v>0.41345199621298101</v>
      </c>
      <c r="DQ18">
        <f t="shared" si="50"/>
        <v>-7.8483207131632704E-2</v>
      </c>
      <c r="DR18">
        <f t="shared" si="51"/>
        <v>6.1596138016667629E-3</v>
      </c>
      <c r="DU18" s="12">
        <v>0.92267359866428345</v>
      </c>
      <c r="DV18" s="13">
        <v>0.13509070079292454</v>
      </c>
      <c r="DW18">
        <f t="shared" si="52"/>
        <v>0.6877680019476502</v>
      </c>
      <c r="DX18">
        <f t="shared" si="53"/>
        <v>0.54946995228172801</v>
      </c>
      <c r="DY18">
        <f t="shared" si="54"/>
        <v>0.13829804966592218</v>
      </c>
      <c r="DZ18">
        <f t="shared" si="55"/>
        <v>1.9126350541397878E-2</v>
      </c>
      <c r="ED18" s="12">
        <v>-0.92898824635776978</v>
      </c>
      <c r="EE18" s="13">
        <v>-0.3418463158327385</v>
      </c>
      <c r="EF18">
        <f t="shared" si="56"/>
        <v>0.3626197254938609</v>
      </c>
      <c r="EG18">
        <f t="shared" si="57"/>
        <v>0.46572072487838445</v>
      </c>
      <c r="EI18">
        <f t="shared" si="58"/>
        <v>-0.10310099938452355</v>
      </c>
      <c r="EJ18">
        <f t="shared" si="59"/>
        <v>1.0629816074087526E-2</v>
      </c>
      <c r="EM18" s="12">
        <v>-1.6296256793771011</v>
      </c>
      <c r="EN18" s="13">
        <v>8.9263709461450513E-2</v>
      </c>
      <c r="EO18">
        <f t="shared" si="60"/>
        <v>0.23958913306809887</v>
      </c>
      <c r="EP18">
        <f t="shared" si="61"/>
        <v>0.54142282030320299</v>
      </c>
      <c r="ER18">
        <f t="shared" si="62"/>
        <v>-0.30183368723510412</v>
      </c>
      <c r="ES18">
        <f t="shared" si="63"/>
        <v>9.1103574749938659E-2</v>
      </c>
      <c r="EW18" s="12">
        <v>0.44796960247270468</v>
      </c>
      <c r="EX18" s="13">
        <v>1.5268039749958029E-2</v>
      </c>
      <c r="EY18">
        <f t="shared" si="64"/>
        <v>0.60441088865919246</v>
      </c>
      <c r="EZ18">
        <f t="shared" si="65"/>
        <v>0.52842932230765027</v>
      </c>
      <c r="FB18">
        <f t="shared" si="66"/>
        <v>7.5981566351542185E-2</v>
      </c>
      <c r="FC18">
        <f t="shared" si="67"/>
        <v>5.7731984252338076E-3</v>
      </c>
      <c r="FG18" s="12">
        <v>-1.0391548051960595</v>
      </c>
      <c r="FH18" s="13">
        <v>-2.259929626436958E-2</v>
      </c>
      <c r="FI18">
        <f t="shared" si="68"/>
        <v>0.34327468858800614</v>
      </c>
      <c r="FJ18">
        <f t="shared" si="69"/>
        <v>0.52177989057039453</v>
      </c>
      <c r="FK18">
        <f t="shared" si="70"/>
        <v>-0.1785052019823884</v>
      </c>
      <c r="FL18">
        <f t="shared" si="71"/>
        <v>3.1864107134773278E-2</v>
      </c>
      <c r="FP18" s="12">
        <v>-1.5531704915329725</v>
      </c>
      <c r="FQ18" s="13">
        <v>-0.92563978286289594</v>
      </c>
      <c r="FR18">
        <f t="shared" si="72"/>
        <v>0.25301451774095368</v>
      </c>
      <c r="FS18">
        <f t="shared" si="73"/>
        <v>0.36320770927559387</v>
      </c>
      <c r="FU18">
        <f t="shared" si="74"/>
        <v>-0.11019319153464019</v>
      </c>
      <c r="FV18">
        <f t="shared" si="75"/>
        <v>1.2142539460589899E-2</v>
      </c>
      <c r="FZ18" s="12">
        <v>0.11326015971081731</v>
      </c>
      <c r="GA18" s="13">
        <v>-0.15986926210775515</v>
      </c>
      <c r="GB18">
        <f t="shared" si="76"/>
        <v>0.54563655104489672</v>
      </c>
      <c r="GC18">
        <f t="shared" si="77"/>
        <v>0.49767554726233454</v>
      </c>
      <c r="GD18">
        <f t="shared" si="78"/>
        <v>4.7961003782562184E-2</v>
      </c>
      <c r="GE18">
        <f t="shared" si="79"/>
        <v>2.3002578838309442E-3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-0.28926794180312454</v>
      </c>
      <c r="GT18" s="3">
        <v>0.30167260829262793</v>
      </c>
      <c r="GU18">
        <f t="shared" si="84"/>
        <v>0.47495338673855692</v>
      </c>
      <c r="GV18">
        <f t="shared" si="85"/>
        <v>0.57872141645026687</v>
      </c>
      <c r="GW18">
        <f t="shared" si="86"/>
        <v>-0.10376802971170995</v>
      </c>
      <c r="GX18">
        <f t="shared" si="87"/>
        <v>1.0767803990250319E-2</v>
      </c>
    </row>
    <row r="19" spans="2:206" x14ac:dyDescent="0.25">
      <c r="B19" s="2">
        <v>0.46043075924155968</v>
      </c>
      <c r="C19" s="3">
        <v>0.39080051134182958</v>
      </c>
      <c r="D19">
        <f t="shared" si="0"/>
        <v>0.60659904394084185</v>
      </c>
      <c r="E19">
        <f t="shared" si="1"/>
        <v>0.59437210566131071</v>
      </c>
      <c r="G19">
        <f t="shared" si="2"/>
        <v>1.2226938279531141E-2</v>
      </c>
      <c r="H19">
        <f t="shared" si="3"/>
        <v>1.4949801969146392E-4</v>
      </c>
      <c r="L19" s="2">
        <v>-1.3062584777124726</v>
      </c>
      <c r="M19" s="3">
        <v>-0.70351098489573294</v>
      </c>
      <c r="N19">
        <f t="shared" si="4"/>
        <v>0.29637179485140447</v>
      </c>
      <c r="O19">
        <f t="shared" si="5"/>
        <v>0.40221310110993003</v>
      </c>
      <c r="P19">
        <f t="shared" si="6"/>
        <v>-0.10584130625852556</v>
      </c>
      <c r="Q19">
        <f t="shared" si="7"/>
        <v>1.1202382110511002E-2</v>
      </c>
      <c r="V19" s="2">
        <v>-0.48745107161368212</v>
      </c>
      <c r="W19" s="3">
        <v>-0.13084667390753327</v>
      </c>
      <c r="X19">
        <f t="shared" si="8"/>
        <v>0.44015280840760745</v>
      </c>
      <c r="Y19">
        <f t="shared" si="9"/>
        <v>0.50277185820965964</v>
      </c>
      <c r="AA19">
        <f t="shared" si="10"/>
        <v>-6.2619049802052185E-2</v>
      </c>
      <c r="AB19">
        <f t="shared" si="11"/>
        <v>3.9211453981118916E-3</v>
      </c>
      <c r="AF19" s="2">
        <v>1.1193346813402616</v>
      </c>
      <c r="AG19" s="3">
        <v>-6.0230757583595321E-2</v>
      </c>
      <c r="AH19">
        <f t="shared" si="12"/>
        <v>0.72230131171451473</v>
      </c>
      <c r="AI19">
        <f t="shared" si="13"/>
        <v>0.51517187797820441</v>
      </c>
      <c r="AJ19">
        <f t="shared" si="14"/>
        <v>0.20712943373631032</v>
      </c>
      <c r="AK19">
        <f t="shared" si="15"/>
        <v>4.2902602319924571E-2</v>
      </c>
      <c r="AP19" s="2">
        <v>-0.53184545646227033</v>
      </c>
      <c r="AQ19" s="3">
        <v>-0.28861562840541277</v>
      </c>
      <c r="AR19">
        <f t="shared" si="16"/>
        <v>0.43235723938589293</v>
      </c>
      <c r="AS19">
        <f t="shared" si="17"/>
        <v>0.47506793172286055</v>
      </c>
      <c r="AU19">
        <f t="shared" si="18"/>
        <v>-4.2710692336967615E-2</v>
      </c>
      <c r="AV19">
        <f t="shared" si="19"/>
        <v>1.824203239903104E-3</v>
      </c>
      <c r="AZ19" s="2">
        <v>-0.18920138752617713</v>
      </c>
      <c r="BA19" s="3">
        <v>-0.26209987946383534</v>
      </c>
      <c r="BB19">
        <f t="shared" si="20"/>
        <v>0.49252488217185592</v>
      </c>
      <c r="BC19">
        <f t="shared" si="21"/>
        <v>0.47972404649371525</v>
      </c>
      <c r="BD19">
        <f t="shared" si="22"/>
        <v>1.2800835678140665E-2</v>
      </c>
      <c r="BE19">
        <f t="shared" si="23"/>
        <v>1.6386139405875899E-4</v>
      </c>
      <c r="BI19" s="2">
        <v>1.7568126815528544</v>
      </c>
      <c r="BJ19" s="3">
        <v>0.43040192417399104</v>
      </c>
      <c r="BK19">
        <f t="shared" si="24"/>
        <v>0.83424122860785244</v>
      </c>
      <c r="BL19">
        <f t="shared" si="25"/>
        <v>0.60132603796926887</v>
      </c>
      <c r="BM19" s="3"/>
      <c r="BN19">
        <f t="shared" si="26"/>
        <v>0.23291519063858357</v>
      </c>
      <c r="BO19">
        <f t="shared" si="27"/>
        <v>5.4249486030207725E-2</v>
      </c>
      <c r="BR19" s="2">
        <v>1.1850697029235622</v>
      </c>
      <c r="BS19" s="3">
        <v>7.5391599071997217E-2</v>
      </c>
      <c r="BT19">
        <f t="shared" si="28"/>
        <v>0.73384425570718981</v>
      </c>
      <c r="BU19">
        <f t="shared" si="29"/>
        <v>0.53898690426592366</v>
      </c>
      <c r="BV19" s="3"/>
      <c r="BW19">
        <f t="shared" si="30"/>
        <v>0.19485735144126615</v>
      </c>
      <c r="BX19">
        <f t="shared" si="31"/>
        <v>3.7969387410705109E-2</v>
      </c>
      <c r="CB19" s="2">
        <v>-0.33151640945507316</v>
      </c>
      <c r="CC19" s="2">
        <v>0.35764254413420543</v>
      </c>
      <c r="CD19">
        <f t="shared" si="32"/>
        <v>0.46753463666992268</v>
      </c>
      <c r="CE19">
        <f t="shared" si="33"/>
        <v>0.58854963007417571</v>
      </c>
      <c r="CG19">
        <f t="shared" si="34"/>
        <v>-0.12101499340425304</v>
      </c>
      <c r="CH19">
        <f t="shared" si="35"/>
        <v>1.4644628628631405E-2</v>
      </c>
      <c r="CK19" s="2">
        <v>0.85057154658330236</v>
      </c>
      <c r="CL19" s="3">
        <v>0.30127413021631094</v>
      </c>
      <c r="CM19">
        <f t="shared" si="36"/>
        <v>0.67510701958419217</v>
      </c>
      <c r="CN19">
        <f t="shared" si="37"/>
        <v>0.5786514444626345</v>
      </c>
      <c r="CO19">
        <f t="shared" si="38"/>
        <v>9.6455575121557668E-2</v>
      </c>
      <c r="CP19">
        <f t="shared" si="39"/>
        <v>9.3036779720304542E-3</v>
      </c>
      <c r="CT19" s="12">
        <v>-1.3536392179217185</v>
      </c>
      <c r="CU19" s="13">
        <v>-0.62948487760712923</v>
      </c>
      <c r="CV19">
        <f t="shared" si="40"/>
        <v>0.28805182754335767</v>
      </c>
      <c r="CW19">
        <f t="shared" si="41"/>
        <v>0.41521194388577509</v>
      </c>
      <c r="CY19">
        <f t="shared" si="42"/>
        <v>-0.12716011634241742</v>
      </c>
      <c r="CZ19">
        <f t="shared" si="43"/>
        <v>1.6169695188217134E-2</v>
      </c>
      <c r="DC19" s="12">
        <v>0.47477673978493629</v>
      </c>
      <c r="DD19" s="13">
        <v>0.27258173555509818</v>
      </c>
      <c r="DE19">
        <f t="shared" si="44"/>
        <v>0.60911817067030305</v>
      </c>
      <c r="DF19">
        <f t="shared" si="45"/>
        <v>0.57361311486886679</v>
      </c>
      <c r="DG19">
        <f t="shared" si="46"/>
        <v>3.5505055801436258E-2</v>
      </c>
      <c r="DH19">
        <f t="shared" si="47"/>
        <v>1.2606089874631025E-3</v>
      </c>
      <c r="DL19" s="12">
        <v>-1.3101301724732752</v>
      </c>
      <c r="DM19" s="13">
        <v>-0.17036471958784422</v>
      </c>
      <c r="DN19">
        <f t="shared" si="48"/>
        <v>0.29569193266068405</v>
      </c>
      <c r="DO19">
        <f t="shared" si="49"/>
        <v>0.49583256501402645</v>
      </c>
      <c r="DQ19">
        <f t="shared" si="50"/>
        <v>-0.2001406323533424</v>
      </c>
      <c r="DR19">
        <f t="shared" si="51"/>
        <v>4.0056272718795763E-2</v>
      </c>
      <c r="DU19" s="12">
        <v>0.6168405367295926</v>
      </c>
      <c r="DV19" s="13">
        <v>0.50277068975535077</v>
      </c>
      <c r="DW19">
        <f t="shared" si="52"/>
        <v>0.63406430154577398</v>
      </c>
      <c r="DX19">
        <f t="shared" si="53"/>
        <v>0.61403385471298289</v>
      </c>
      <c r="DY19">
        <f t="shared" si="54"/>
        <v>2.0030446832791093E-2</v>
      </c>
      <c r="DZ19">
        <f t="shared" si="55"/>
        <v>4.0121880032127074E-4</v>
      </c>
      <c r="ED19" s="12">
        <v>0.44796960247270468</v>
      </c>
      <c r="EE19" s="13">
        <v>-6.4112108608744306E-2</v>
      </c>
      <c r="EF19">
        <f t="shared" si="56"/>
        <v>0.60441088865919246</v>
      </c>
      <c r="EG19">
        <f t="shared" si="57"/>
        <v>0.51449032016594398</v>
      </c>
      <c r="EI19">
        <f t="shared" si="58"/>
        <v>8.9920568493248476E-2</v>
      </c>
      <c r="EJ19">
        <f t="shared" si="59"/>
        <v>8.0857086381489907E-3</v>
      </c>
      <c r="EM19" s="12">
        <v>0.80151733565751904</v>
      </c>
      <c r="EN19" s="13">
        <v>1.0678495670042385E-3</v>
      </c>
      <c r="EO19">
        <f t="shared" si="60"/>
        <v>0.6664931940208485</v>
      </c>
      <c r="EP19">
        <f t="shared" si="61"/>
        <v>0.52593579608647967</v>
      </c>
      <c r="ER19">
        <f t="shared" si="62"/>
        <v>0.14055739793436883</v>
      </c>
      <c r="ES19">
        <f t="shared" si="63"/>
        <v>1.9756382114080512E-2</v>
      </c>
      <c r="EW19" s="12">
        <v>-0.29470549853213879</v>
      </c>
      <c r="EX19" s="13">
        <v>-1.4571674579745213E-2</v>
      </c>
      <c r="EY19">
        <f t="shared" si="64"/>
        <v>0.47399856218281433</v>
      </c>
      <c r="EZ19">
        <f t="shared" si="65"/>
        <v>0.5231895255757254</v>
      </c>
      <c r="FB19">
        <f t="shared" si="66"/>
        <v>-4.9190963392911069E-2</v>
      </c>
      <c r="FC19">
        <f t="shared" si="67"/>
        <v>2.4197508795227168E-3</v>
      </c>
      <c r="FG19" s="12">
        <v>-2.2571788236183119</v>
      </c>
      <c r="FH19" s="13">
        <v>-8.8817046361560265E-2</v>
      </c>
      <c r="FI19">
        <f t="shared" si="68"/>
        <v>0.12939200189010253</v>
      </c>
      <c r="FJ19">
        <f t="shared" si="69"/>
        <v>0.51015218037447974</v>
      </c>
      <c r="FK19">
        <f t="shared" si="70"/>
        <v>-0.38076017848437721</v>
      </c>
      <c r="FL19">
        <f t="shared" si="71"/>
        <v>0.14497831351945478</v>
      </c>
      <c r="FP19" s="12">
        <v>0.46043075924155968</v>
      </c>
      <c r="FQ19" s="13">
        <v>0.27870033697792829</v>
      </c>
      <c r="FR19">
        <f t="shared" si="72"/>
        <v>0.60659904394084185</v>
      </c>
      <c r="FS19">
        <f t="shared" si="73"/>
        <v>0.57468752956952573</v>
      </c>
      <c r="FU19">
        <f t="shared" si="74"/>
        <v>3.1911514371316119E-2</v>
      </c>
      <c r="FV19">
        <f t="shared" si="75"/>
        <v>1.0183447494707151E-3</v>
      </c>
      <c r="FZ19" s="12">
        <v>-0.97208523832313398</v>
      </c>
      <c r="GA19" s="13">
        <v>-0.11750025478590302</v>
      </c>
      <c r="GB19">
        <f t="shared" si="76"/>
        <v>0.35505197617961504</v>
      </c>
      <c r="GC19">
        <f t="shared" si="77"/>
        <v>0.50511546386632655</v>
      </c>
      <c r="GD19">
        <f t="shared" si="78"/>
        <v>-0.15006348768671152</v>
      </c>
      <c r="GE19">
        <f t="shared" si="79"/>
        <v>2.251905033669982E-2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5.7484457509883187E-2</v>
      </c>
      <c r="GT19" s="3">
        <v>0.3223706293726511</v>
      </c>
      <c r="GU19">
        <f t="shared" si="84"/>
        <v>0.53584244447657914</v>
      </c>
      <c r="GV19">
        <f t="shared" si="85"/>
        <v>0.58235594934203982</v>
      </c>
      <c r="GW19">
        <f t="shared" si="86"/>
        <v>-4.6513504865460686E-2</v>
      </c>
      <c r="GX19">
        <f t="shared" si="87"/>
        <v>2.1635061348692351E-3</v>
      </c>
    </row>
    <row r="20" spans="2:206" x14ac:dyDescent="0.25">
      <c r="B20" s="2">
        <v>2.5299348394051591</v>
      </c>
      <c r="C20" s="3">
        <v>0.24977734058952503</v>
      </c>
      <c r="D20">
        <f t="shared" si="0"/>
        <v>0.97</v>
      </c>
      <c r="E20">
        <f t="shared" si="1"/>
        <v>0.56960870675376662</v>
      </c>
      <c r="G20">
        <f t="shared" si="2"/>
        <v>0.40039129324623335</v>
      </c>
      <c r="H20">
        <f t="shared" si="3"/>
        <v>0.16031318770739122</v>
      </c>
      <c r="L20" s="2">
        <v>4.0519302259681188E-3</v>
      </c>
      <c r="M20" s="3">
        <v>-0.6632480247663628</v>
      </c>
      <c r="N20">
        <f t="shared" si="4"/>
        <v>0.52645979493954764</v>
      </c>
      <c r="O20">
        <f t="shared" si="5"/>
        <v>0.40928319985727257</v>
      </c>
      <c r="P20">
        <f t="shared" si="6"/>
        <v>0.11717659508227507</v>
      </c>
      <c r="Q20">
        <f t="shared" si="7"/>
        <v>1.373035443507545E-2</v>
      </c>
      <c r="V20" s="2">
        <v>-0.78360594326201416</v>
      </c>
      <c r="W20" s="3">
        <v>-0.30737899697413218</v>
      </c>
      <c r="X20">
        <f t="shared" si="8"/>
        <v>0.38814857969882743</v>
      </c>
      <c r="Y20">
        <f t="shared" si="9"/>
        <v>0.47177312010972083</v>
      </c>
      <c r="AA20">
        <f t="shared" si="10"/>
        <v>-8.36245404108934E-2</v>
      </c>
      <c r="AB20">
        <f t="shared" si="11"/>
        <v>6.9930637589331436E-3</v>
      </c>
      <c r="AF20" s="2">
        <v>1.7461619956902619</v>
      </c>
      <c r="AG20" s="3">
        <v>0.1382093545125419</v>
      </c>
      <c r="AH20">
        <f t="shared" si="12"/>
        <v>0.8323709885526378</v>
      </c>
      <c r="AI20">
        <f t="shared" si="13"/>
        <v>0.55001758190671368</v>
      </c>
      <c r="AJ20">
        <f t="shared" si="14"/>
        <v>0.28235340664592412</v>
      </c>
      <c r="AK20">
        <f t="shared" si="15"/>
        <v>7.9723446244558585E-2</v>
      </c>
      <c r="AP20" s="2">
        <v>1.4485647852547749</v>
      </c>
      <c r="AQ20" s="3">
        <v>0.48950234116182934</v>
      </c>
      <c r="AR20">
        <f t="shared" si="16"/>
        <v>0.78011348791304247</v>
      </c>
      <c r="AS20">
        <f t="shared" si="17"/>
        <v>0.61170395809164801</v>
      </c>
      <c r="AU20">
        <f t="shared" si="18"/>
        <v>0.16840952982139445</v>
      </c>
      <c r="AV20">
        <f t="shared" si="19"/>
        <v>2.8361769734663148E-2</v>
      </c>
      <c r="AZ20" s="2">
        <v>-0.56326342369319049</v>
      </c>
      <c r="BA20" s="3">
        <v>2.4340677945391267E-2</v>
      </c>
      <c r="BB20">
        <f t="shared" si="20"/>
        <v>0.4268403044648228</v>
      </c>
      <c r="BC20">
        <f t="shared" si="21"/>
        <v>0.53002246021242716</v>
      </c>
      <c r="BD20">
        <f t="shared" si="22"/>
        <v>-0.10318215574760436</v>
      </c>
      <c r="BE20">
        <f t="shared" si="23"/>
        <v>1.0646557264722885E-2</v>
      </c>
      <c r="BI20" s="2">
        <v>-0.73779592393260496</v>
      </c>
      <c r="BJ20" s="3">
        <v>-0.22641267334007573</v>
      </c>
      <c r="BK20">
        <f t="shared" si="24"/>
        <v>0.39619273142626921</v>
      </c>
      <c r="BL20">
        <f t="shared" si="25"/>
        <v>0.48599065159430982</v>
      </c>
      <c r="BM20" s="3"/>
      <c r="BN20">
        <f t="shared" si="26"/>
        <v>-8.9797920168040612E-2</v>
      </c>
      <c r="BO20">
        <f t="shared" si="27"/>
        <v>8.0636664665057946E-3</v>
      </c>
      <c r="BR20" s="2">
        <v>6.3630857983299774E-2</v>
      </c>
      <c r="BS20" s="3">
        <v>-0.13964088770303787</v>
      </c>
      <c r="BT20">
        <f t="shared" si="28"/>
        <v>0.5369217406373219</v>
      </c>
      <c r="BU20">
        <f t="shared" si="29"/>
        <v>0.50122761109668834</v>
      </c>
      <c r="BV20" s="3"/>
      <c r="BW20">
        <f t="shared" si="30"/>
        <v>3.5694129540633557E-2</v>
      </c>
      <c r="BX20">
        <f t="shared" si="31"/>
        <v>1.274070883663529E-3</v>
      </c>
      <c r="CB20" s="2">
        <v>-0.70301249532581167</v>
      </c>
      <c r="CC20" s="2">
        <v>-0.50645434366146014</v>
      </c>
      <c r="CD20">
        <f t="shared" si="32"/>
        <v>0.4023006349244469</v>
      </c>
      <c r="CE20">
        <f t="shared" si="33"/>
        <v>0.43681587020264923</v>
      </c>
      <c r="CG20">
        <f t="shared" si="34"/>
        <v>-3.4515235278202328E-2</v>
      </c>
      <c r="CH20">
        <f t="shared" si="35"/>
        <v>1.1913014663096624E-3</v>
      </c>
      <c r="CK20" s="2">
        <v>0.9433610823013634</v>
      </c>
      <c r="CL20" s="3">
        <v>0.56200981792646054</v>
      </c>
      <c r="CM20">
        <f t="shared" si="36"/>
        <v>0.6914006844846079</v>
      </c>
      <c r="CN20">
        <f t="shared" si="37"/>
        <v>0.62443613225369221</v>
      </c>
      <c r="CO20">
        <f t="shared" si="38"/>
        <v>6.6964552230915686E-2</v>
      </c>
      <c r="CP20">
        <f t="shared" si="39"/>
        <v>4.484251255487035E-3</v>
      </c>
      <c r="CT20" s="12">
        <v>-0.42384605846118117</v>
      </c>
      <c r="CU20" s="13">
        <v>1.2875110972628745E-2</v>
      </c>
      <c r="CV20">
        <f t="shared" si="40"/>
        <v>0.45132172699603901</v>
      </c>
      <c r="CW20">
        <f t="shared" si="41"/>
        <v>0.52800912859370785</v>
      </c>
      <c r="CY20">
        <f t="shared" si="42"/>
        <v>-7.6687401597668847E-2</v>
      </c>
      <c r="CZ20">
        <f t="shared" si="43"/>
        <v>5.8809575638021422E-3</v>
      </c>
      <c r="DC20" s="12">
        <v>0.90553217836413047</v>
      </c>
      <c r="DD20" s="13">
        <v>0.10863122849350157</v>
      </c>
      <c r="DE20">
        <f t="shared" si="44"/>
        <v>0.68475800134654241</v>
      </c>
      <c r="DF20">
        <f t="shared" si="45"/>
        <v>0.54482371958153875</v>
      </c>
      <c r="DG20">
        <f t="shared" si="46"/>
        <v>0.13993428176500367</v>
      </c>
      <c r="DH20">
        <f t="shared" si="47"/>
        <v>1.9581603213087436E-2</v>
      </c>
      <c r="DL20" s="12">
        <v>0.90553217836413047</v>
      </c>
      <c r="DM20" s="13">
        <v>0.30417239870627677</v>
      </c>
      <c r="DN20">
        <f t="shared" si="48"/>
        <v>0.68475800134654241</v>
      </c>
      <c r="DO20">
        <f t="shared" si="49"/>
        <v>0.5791603748630455</v>
      </c>
      <c r="DQ20">
        <f t="shared" si="50"/>
        <v>0.10559762648349691</v>
      </c>
      <c r="DR20">
        <f t="shared" si="51"/>
        <v>1.1150858718948128E-2</v>
      </c>
      <c r="DU20" s="12">
        <v>0.9433610823013634</v>
      </c>
      <c r="DV20" s="13">
        <v>0.35328943355737275</v>
      </c>
      <c r="DW20">
        <f t="shared" si="52"/>
        <v>0.6914006844846079</v>
      </c>
      <c r="DX20">
        <f t="shared" si="53"/>
        <v>0.58778523218744771</v>
      </c>
      <c r="DY20">
        <f t="shared" si="54"/>
        <v>0.10361545229716018</v>
      </c>
      <c r="DZ20">
        <f t="shared" si="55"/>
        <v>1.0736161954745077E-2</v>
      </c>
      <c r="ED20" s="12">
        <v>-0.33741269474761598</v>
      </c>
      <c r="EE20" s="13">
        <v>0.27208658592964491</v>
      </c>
      <c r="EF20">
        <f t="shared" si="56"/>
        <v>0.46649926025629501</v>
      </c>
      <c r="EG20">
        <f t="shared" si="57"/>
        <v>0.57352616754220687</v>
      </c>
      <c r="EI20">
        <f t="shared" si="58"/>
        <v>-0.10702690728591185</v>
      </c>
      <c r="EJ20">
        <f t="shared" si="59"/>
        <v>1.1454758883187172E-2</v>
      </c>
      <c r="EM20" s="12">
        <v>-0.56326342369319049</v>
      </c>
      <c r="EN20" s="13">
        <v>0.1046602517684482</v>
      </c>
      <c r="EO20">
        <f t="shared" si="60"/>
        <v>0.4268403044648228</v>
      </c>
      <c r="EP20">
        <f t="shared" si="61"/>
        <v>0.54412642366789221</v>
      </c>
      <c r="ER20">
        <f t="shared" si="62"/>
        <v>-0.11728611920306942</v>
      </c>
      <c r="ES20">
        <f t="shared" si="63"/>
        <v>1.3756033757716609E-2</v>
      </c>
      <c r="EW20" s="12">
        <v>0.68039050738037266</v>
      </c>
      <c r="EX20" s="13">
        <v>-0.25323646689902107</v>
      </c>
      <c r="EY20">
        <f t="shared" si="64"/>
        <v>0.64522355477623838</v>
      </c>
      <c r="EZ20">
        <f t="shared" si="65"/>
        <v>0.48128044477815146</v>
      </c>
      <c r="FB20">
        <f t="shared" si="66"/>
        <v>0.16394310999808692</v>
      </c>
      <c r="FC20">
        <f t="shared" si="67"/>
        <v>2.6877343315844827E-2</v>
      </c>
      <c r="FG20" s="12">
        <v>2.0174007799614539</v>
      </c>
      <c r="FH20" s="13">
        <v>0.208931213887735</v>
      </c>
      <c r="FI20">
        <f t="shared" si="68"/>
        <v>0.88000000000000012</v>
      </c>
      <c r="FJ20">
        <f t="shared" si="69"/>
        <v>0.56243620507231518</v>
      </c>
      <c r="FK20">
        <f t="shared" si="70"/>
        <v>0.31756379492768494</v>
      </c>
      <c r="FL20">
        <f t="shared" si="71"/>
        <v>0.10084676384887273</v>
      </c>
      <c r="FP20" s="12">
        <v>5.7484457509883187E-2</v>
      </c>
      <c r="FQ20" s="13">
        <v>-0.19135991525488605</v>
      </c>
      <c r="FR20">
        <f t="shared" si="72"/>
        <v>0.53584244447657914</v>
      </c>
      <c r="FS20">
        <f t="shared" si="73"/>
        <v>0.49214584883347706</v>
      </c>
      <c r="FU20">
        <f t="shared" si="74"/>
        <v>4.3696595643102076E-2</v>
      </c>
      <c r="FV20">
        <f t="shared" si="75"/>
        <v>1.9093924707967674E-3</v>
      </c>
      <c r="FZ20" s="12">
        <v>-0.84965995928780591</v>
      </c>
      <c r="GA20" s="13">
        <v>-0.24385725197443578</v>
      </c>
      <c r="GB20">
        <f t="shared" si="76"/>
        <v>0.37654962089251187</v>
      </c>
      <c r="GC20">
        <f t="shared" si="77"/>
        <v>0.48292741696987052</v>
      </c>
      <c r="GD20">
        <f t="shared" si="78"/>
        <v>-0.10637779607735864</v>
      </c>
      <c r="GE20">
        <f t="shared" si="79"/>
        <v>1.13162354982761E-2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-1.0391548051960595</v>
      </c>
      <c r="GT20" s="3">
        <v>0.23242331479825032</v>
      </c>
      <c r="GU20">
        <f t="shared" si="84"/>
        <v>0.34327468858800614</v>
      </c>
      <c r="GV20">
        <f t="shared" si="85"/>
        <v>0.56656137303528176</v>
      </c>
      <c r="GW20">
        <f t="shared" si="86"/>
        <v>-0.22328668444727562</v>
      </c>
      <c r="GX20">
        <f t="shared" si="87"/>
        <v>4.9856943451457233E-2</v>
      </c>
    </row>
    <row r="21" spans="2:206" x14ac:dyDescent="0.25">
      <c r="B21" s="2">
        <v>-1.0391548051960595</v>
      </c>
      <c r="C21" s="3">
        <v>-0.33784769873196796</v>
      </c>
      <c r="D21">
        <f t="shared" si="0"/>
        <v>0.34327468858800614</v>
      </c>
      <c r="E21">
        <f t="shared" si="1"/>
        <v>0.46642287438911151</v>
      </c>
      <c r="G21">
        <f t="shared" si="2"/>
        <v>-0.12314818580110537</v>
      </c>
      <c r="H21">
        <f t="shared" si="3"/>
        <v>1.5165475666103571E-2</v>
      </c>
      <c r="L21" s="2">
        <v>-0.73779592393260496</v>
      </c>
      <c r="M21" s="3">
        <v>-0.16374060829630896</v>
      </c>
      <c r="N21">
        <f t="shared" si="4"/>
        <v>0.39619273142626921</v>
      </c>
      <c r="O21">
        <f t="shared" si="5"/>
        <v>0.49699574628023391</v>
      </c>
      <c r="P21">
        <f t="shared" si="6"/>
        <v>-0.1008030148539647</v>
      </c>
      <c r="Q21">
        <f t="shared" si="7"/>
        <v>1.0161247803648629E-2</v>
      </c>
      <c r="V21" s="2">
        <v>0.32533532129688036</v>
      </c>
      <c r="W21" s="3">
        <v>-0.1941426761075008</v>
      </c>
      <c r="X21">
        <f t="shared" si="8"/>
        <v>0.58287654357039265</v>
      </c>
      <c r="Y21">
        <f t="shared" si="9"/>
        <v>0.49165720135313762</v>
      </c>
      <c r="AA21">
        <f t="shared" si="10"/>
        <v>9.1219342217255028E-2</v>
      </c>
      <c r="AB21">
        <f t="shared" si="11"/>
        <v>8.3209683945486852E-3</v>
      </c>
      <c r="AF21" s="2">
        <v>1.690225976364115</v>
      </c>
      <c r="AG21" s="3">
        <v>0.20773171960005621</v>
      </c>
      <c r="AH21">
        <f t="shared" si="12"/>
        <v>0.8225487306039323</v>
      </c>
      <c r="AI21">
        <f t="shared" si="13"/>
        <v>0.56222557617087543</v>
      </c>
      <c r="AJ21">
        <f t="shared" si="14"/>
        <v>0.26032315443305687</v>
      </c>
      <c r="AK21">
        <f t="shared" si="15"/>
        <v>6.7768144733977173E-2</v>
      </c>
      <c r="AP21" s="2">
        <v>0.9433610823013634</v>
      </c>
      <c r="AQ21" s="3">
        <v>0.53343664687102577</v>
      </c>
      <c r="AR21">
        <f t="shared" si="16"/>
        <v>0.6914006844846079</v>
      </c>
      <c r="AS21">
        <f t="shared" si="17"/>
        <v>0.61941873809694048</v>
      </c>
      <c r="AU21">
        <f t="shared" si="18"/>
        <v>7.1981946387667417E-2</v>
      </c>
      <c r="AV21">
        <f t="shared" si="19"/>
        <v>5.1814006057570262E-3</v>
      </c>
      <c r="AZ21" s="2">
        <v>1.5758396831714319</v>
      </c>
      <c r="BA21" s="3">
        <v>0.2894335859417026</v>
      </c>
      <c r="BB21">
        <f t="shared" si="20"/>
        <v>0.80246271642076716</v>
      </c>
      <c r="BC21">
        <f t="shared" si="21"/>
        <v>0.57657226754730639</v>
      </c>
      <c r="BD21">
        <f t="shared" si="22"/>
        <v>0.22589044887346077</v>
      </c>
      <c r="BE21">
        <f t="shared" si="23"/>
        <v>5.1026494892253596E-2</v>
      </c>
      <c r="BI21" s="2">
        <v>1.690225976364115</v>
      </c>
      <c r="BJ21" s="3">
        <v>0.28643497186301747</v>
      </c>
      <c r="BK21">
        <f t="shared" si="24"/>
        <v>0.8225487306039323</v>
      </c>
      <c r="BL21">
        <f t="shared" si="25"/>
        <v>0.57604571665354809</v>
      </c>
      <c r="BM21" s="3"/>
      <c r="BN21">
        <f t="shared" si="26"/>
        <v>0.24650301395038421</v>
      </c>
      <c r="BO21">
        <f t="shared" si="27"/>
        <v>6.0763735886623309E-2</v>
      </c>
      <c r="BR21" s="2">
        <v>1.4485647852547749</v>
      </c>
      <c r="BS21" s="3">
        <v>0.37365125159148244</v>
      </c>
      <c r="BT21">
        <f t="shared" si="28"/>
        <v>0.78011348791304247</v>
      </c>
      <c r="BU21">
        <f t="shared" si="29"/>
        <v>0.59136072846775123</v>
      </c>
      <c r="BV21" s="3"/>
      <c r="BW21">
        <f t="shared" si="30"/>
        <v>0.18875275944529124</v>
      </c>
      <c r="BX21">
        <f t="shared" si="31"/>
        <v>3.5627604198211982E-2</v>
      </c>
      <c r="CB21" s="2">
        <v>1.7461619956902619</v>
      </c>
      <c r="CC21" s="2">
        <v>0.55423366860034984</v>
      </c>
      <c r="CD21">
        <f t="shared" si="32"/>
        <v>0.8323709885526378</v>
      </c>
      <c r="CE21">
        <f t="shared" si="33"/>
        <v>0.62307065531327277</v>
      </c>
      <c r="CG21">
        <f t="shared" si="34"/>
        <v>0.20930033323936503</v>
      </c>
      <c r="CH21">
        <f t="shared" si="35"/>
        <v>4.3806629494109253E-2</v>
      </c>
      <c r="CK21" s="2">
        <v>-0.6059439603577198</v>
      </c>
      <c r="CL21" s="3">
        <v>0.26496305328937492</v>
      </c>
      <c r="CM21">
        <f t="shared" si="36"/>
        <v>0.41934568390443144</v>
      </c>
      <c r="CN21">
        <f t="shared" si="37"/>
        <v>0.57227528884290602</v>
      </c>
      <c r="CO21">
        <f t="shared" si="38"/>
        <v>-0.15292960493847457</v>
      </c>
      <c r="CP21">
        <f t="shared" si="39"/>
        <v>2.3387464066637907E-2</v>
      </c>
      <c r="CT21" s="12">
        <v>-1.24780967664861</v>
      </c>
      <c r="CU21" s="13">
        <v>-0.11022791058580964</v>
      </c>
      <c r="CV21">
        <f t="shared" si="40"/>
        <v>0.30663529246453314</v>
      </c>
      <c r="CW21">
        <f t="shared" si="41"/>
        <v>0.50639247359075112</v>
      </c>
      <c r="CY21">
        <f t="shared" si="42"/>
        <v>-0.19975718112621799</v>
      </c>
      <c r="CZ21">
        <f t="shared" si="43"/>
        <v>3.9902931411492662E-2</v>
      </c>
      <c r="DC21" s="12">
        <v>-0.83952678679214976</v>
      </c>
      <c r="DD21" s="13">
        <v>-0.10089623418183971</v>
      </c>
      <c r="DE21">
        <f t="shared" si="44"/>
        <v>0.37832898659085956</v>
      </c>
      <c r="DF21">
        <f t="shared" si="45"/>
        <v>0.50803109810922487</v>
      </c>
      <c r="DG21">
        <f t="shared" si="46"/>
        <v>-0.1297021115183653</v>
      </c>
      <c r="DH21">
        <f t="shared" si="47"/>
        <v>1.6822637732322468E-2</v>
      </c>
      <c r="DL21" s="12">
        <v>0.10388833319358505</v>
      </c>
      <c r="DM21" s="13">
        <v>-0.50251368015324116</v>
      </c>
      <c r="DN21">
        <f t="shared" si="48"/>
        <v>0.54399087624336961</v>
      </c>
      <c r="DO21">
        <f t="shared" si="49"/>
        <v>0.43750784317343022</v>
      </c>
      <c r="DQ21">
        <f t="shared" si="50"/>
        <v>0.10648303306993939</v>
      </c>
      <c r="DR21">
        <f t="shared" si="51"/>
        <v>1.1338636331773806E-2</v>
      </c>
      <c r="DU21" s="12">
        <v>2.4976985804327667E-2</v>
      </c>
      <c r="DV21" s="13">
        <v>8.6597152292753193E-2</v>
      </c>
      <c r="DW21">
        <f t="shared" si="52"/>
        <v>0.53013419465475176</v>
      </c>
      <c r="DX21">
        <f t="shared" si="53"/>
        <v>0.54095457796738</v>
      </c>
      <c r="DY21">
        <f t="shared" si="54"/>
        <v>-1.0820383312628246E-2</v>
      </c>
      <c r="DZ21">
        <f t="shared" si="55"/>
        <v>1.1708069503220381E-4</v>
      </c>
      <c r="ED21" s="12">
        <v>-0.19894075240446382</v>
      </c>
      <c r="EE21" s="13">
        <v>-1.3842544433564655E-2</v>
      </c>
      <c r="EF21">
        <f t="shared" si="56"/>
        <v>0.49081466833748716</v>
      </c>
      <c r="EG21">
        <f t="shared" si="57"/>
        <v>0.52331755943405567</v>
      </c>
      <c r="EI21">
        <f t="shared" si="58"/>
        <v>-3.2502891096568509E-2</v>
      </c>
      <c r="EJ21">
        <f t="shared" si="59"/>
        <v>1.0564379296353925E-3</v>
      </c>
      <c r="EM21" s="12">
        <v>-1.3362101794129195</v>
      </c>
      <c r="EN21" s="13">
        <v>0.11864121560498742</v>
      </c>
      <c r="EO21">
        <f t="shared" si="60"/>
        <v>0.29111233335148767</v>
      </c>
      <c r="EP21">
        <f t="shared" si="61"/>
        <v>0.54658145416216652</v>
      </c>
      <c r="ER21">
        <f t="shared" si="62"/>
        <v>-0.25546912081067885</v>
      </c>
      <c r="ES21">
        <f t="shared" si="63"/>
        <v>6.5264471687781225E-2</v>
      </c>
      <c r="EW21" s="12">
        <v>-0.73779592393260496</v>
      </c>
      <c r="EX21" s="13">
        <v>-1.4571674579745213E-2</v>
      </c>
      <c r="EY21">
        <f t="shared" si="64"/>
        <v>0.39619273142626921</v>
      </c>
      <c r="EZ21">
        <f t="shared" si="65"/>
        <v>0.5231895255757254</v>
      </c>
      <c r="FB21">
        <f t="shared" si="66"/>
        <v>-0.12699679414945619</v>
      </c>
      <c r="FC21">
        <f t="shared" si="67"/>
        <v>1.6128185724239352E-2</v>
      </c>
      <c r="FG21" s="12">
        <v>-0.66895210030599583</v>
      </c>
      <c r="FH21" s="13">
        <v>3.5197823234677454E-2</v>
      </c>
      <c r="FI21">
        <f t="shared" si="68"/>
        <v>0.40828157510842333</v>
      </c>
      <c r="FJ21">
        <f t="shared" si="69"/>
        <v>0.53192895414786701</v>
      </c>
      <c r="FK21">
        <f t="shared" si="70"/>
        <v>-0.12364737903944367</v>
      </c>
      <c r="FL21">
        <f t="shared" si="71"/>
        <v>1.5288674343323854E-2</v>
      </c>
      <c r="FP21" s="12">
        <v>0.68039050738037266</v>
      </c>
      <c r="FQ21" s="13">
        <v>-0.16058483808819127</v>
      </c>
      <c r="FR21">
        <f t="shared" si="72"/>
        <v>0.64522355477623838</v>
      </c>
      <c r="FS21">
        <f t="shared" si="73"/>
        <v>0.49754989348957029</v>
      </c>
      <c r="FU21">
        <f t="shared" si="74"/>
        <v>0.14767366128666809</v>
      </c>
      <c r="FV21">
        <f t="shared" si="75"/>
        <v>2.1807510237809573E-2</v>
      </c>
      <c r="FZ21" s="12">
        <v>0.8658689078151367</v>
      </c>
      <c r="GA21" s="13">
        <v>6.9359791946206645E-2</v>
      </c>
      <c r="GB21">
        <f t="shared" si="76"/>
        <v>0.67779320694188583</v>
      </c>
      <c r="GC21">
        <f t="shared" si="77"/>
        <v>0.53792773047772635</v>
      </c>
      <c r="GD21">
        <f t="shared" si="78"/>
        <v>0.13986547646415948</v>
      </c>
      <c r="GE21">
        <f t="shared" si="79"/>
        <v>1.9562351506546349E-2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0.90553217836413047</v>
      </c>
      <c r="GT21" s="3">
        <v>0.66929955078101855</v>
      </c>
      <c r="GU21">
        <f t="shared" si="84"/>
        <v>0.68475800134654241</v>
      </c>
      <c r="GV21">
        <f t="shared" si="85"/>
        <v>0.6432760040221962</v>
      </c>
      <c r="GW21">
        <f t="shared" si="86"/>
        <v>4.1481997324346209E-2</v>
      </c>
      <c r="GX21">
        <f t="shared" si="87"/>
        <v>1.720756102017066E-3</v>
      </c>
    </row>
    <row r="22" spans="2:206" x14ac:dyDescent="0.25">
      <c r="B22" s="2">
        <v>0.3605209425882005</v>
      </c>
      <c r="C22" s="3">
        <v>-0.23787301769438721</v>
      </c>
      <c r="D22">
        <f t="shared" si="0"/>
        <v>0.58905507133429558</v>
      </c>
      <c r="E22">
        <f t="shared" si="1"/>
        <v>0.4839782370573959</v>
      </c>
      <c r="G22">
        <f t="shared" si="2"/>
        <v>0.10507683427689968</v>
      </c>
      <c r="H22">
        <f t="shared" si="3"/>
        <v>1.1041141101655039E-2</v>
      </c>
      <c r="L22" s="2">
        <v>0.45989266832535813</v>
      </c>
      <c r="M22" s="3">
        <v>-2.9752058523191779E-2</v>
      </c>
      <c r="N22">
        <f t="shared" si="4"/>
        <v>0.60650455620570343</v>
      </c>
      <c r="O22">
        <f t="shared" si="5"/>
        <v>0.52052387920601273</v>
      </c>
      <c r="P22">
        <f t="shared" si="6"/>
        <v>8.5980676999690697E-2</v>
      </c>
      <c r="Q22">
        <f t="shared" si="7"/>
        <v>7.3926768173251407E-3</v>
      </c>
      <c r="V22" s="2">
        <v>0.31315130855943868</v>
      </c>
      <c r="W22" s="3">
        <v>-0.53309391124685546</v>
      </c>
      <c r="X22">
        <f t="shared" si="8"/>
        <v>0.58073705425028788</v>
      </c>
      <c r="Y22">
        <f t="shared" si="9"/>
        <v>0.43213801311489231</v>
      </c>
      <c r="AA22">
        <f t="shared" si="10"/>
        <v>0.14859904113539557</v>
      </c>
      <c r="AB22">
        <f t="shared" si="11"/>
        <v>2.2081675026358986E-2</v>
      </c>
      <c r="AF22" s="2">
        <v>0.90553217836413047</v>
      </c>
      <c r="AG22" s="3">
        <v>0.10949732745122411</v>
      </c>
      <c r="AH22">
        <f t="shared" si="12"/>
        <v>0.68475800134654241</v>
      </c>
      <c r="AI22">
        <f t="shared" si="13"/>
        <v>0.54497580490105813</v>
      </c>
      <c r="AJ22">
        <f t="shared" si="14"/>
        <v>0.13978219644548429</v>
      </c>
      <c r="AK22">
        <f t="shared" si="15"/>
        <v>1.9539062443123961E-2</v>
      </c>
      <c r="AP22" s="2">
        <v>-0.34031433640731373</v>
      </c>
      <c r="AQ22" s="3">
        <v>0.39623128121296491</v>
      </c>
      <c r="AR22">
        <f t="shared" si="16"/>
        <v>0.4659897375337344</v>
      </c>
      <c r="AS22">
        <f t="shared" si="17"/>
        <v>0.5953257384577979</v>
      </c>
      <c r="AU22">
        <f t="shared" si="18"/>
        <v>-0.1293360009240635</v>
      </c>
      <c r="AV22">
        <f t="shared" si="19"/>
        <v>1.6727801135029353E-2</v>
      </c>
      <c r="AZ22" s="2">
        <v>0.6168405367295926</v>
      </c>
      <c r="BA22" s="3">
        <v>0.5260794333056793</v>
      </c>
      <c r="BB22">
        <f t="shared" si="20"/>
        <v>0.63406430154577398</v>
      </c>
      <c r="BC22">
        <f t="shared" si="21"/>
        <v>0.61812682547439224</v>
      </c>
      <c r="BD22">
        <f t="shared" si="22"/>
        <v>1.593747607138174E-2</v>
      </c>
      <c r="BE22">
        <f t="shared" si="23"/>
        <v>2.5400314352586555E-4</v>
      </c>
      <c r="BI22" s="2">
        <v>0.44796960247270468</v>
      </c>
      <c r="BJ22" s="3">
        <v>-6.1770652910446415E-2</v>
      </c>
      <c r="BK22">
        <f t="shared" si="24"/>
        <v>0.60441088865919246</v>
      </c>
      <c r="BL22">
        <f t="shared" si="25"/>
        <v>0.51490147530571273</v>
      </c>
      <c r="BM22" s="3"/>
      <c r="BN22">
        <f t="shared" si="26"/>
        <v>8.9509413353479728E-2</v>
      </c>
      <c r="BO22">
        <f t="shared" si="27"/>
        <v>8.011935078884095E-3</v>
      </c>
      <c r="BR22" s="2">
        <v>0.47979860163033733</v>
      </c>
      <c r="BS22" s="3">
        <v>-0.46250410866947511</v>
      </c>
      <c r="BT22">
        <f t="shared" si="28"/>
        <v>0.61</v>
      </c>
      <c r="BU22">
        <f t="shared" si="29"/>
        <v>0.44453344735951544</v>
      </c>
      <c r="BV22" s="3"/>
      <c r="BW22">
        <f t="shared" si="30"/>
        <v>0.16546655264048454</v>
      </c>
      <c r="BX22">
        <f t="shared" si="31"/>
        <v>2.7379180042726242E-2</v>
      </c>
      <c r="CB22" s="2">
        <v>-0.56326342369319049</v>
      </c>
      <c r="CC22" s="2">
        <v>-0.3035297257963403</v>
      </c>
      <c r="CD22">
        <f t="shared" si="32"/>
        <v>0.4268403044648228</v>
      </c>
      <c r="CE22">
        <f t="shared" si="33"/>
        <v>0.4724490447621767</v>
      </c>
      <c r="CG22">
        <f t="shared" si="34"/>
        <v>-4.56087402973539E-2</v>
      </c>
      <c r="CH22">
        <f t="shared" si="35"/>
        <v>2.0801571915114734E-3</v>
      </c>
      <c r="CK22" s="2">
        <v>0.53020988987543305</v>
      </c>
      <c r="CL22" s="3">
        <v>-0.60036393036924685</v>
      </c>
      <c r="CM22">
        <f t="shared" si="36"/>
        <v>0.61885212574357107</v>
      </c>
      <c r="CN22">
        <f t="shared" si="37"/>
        <v>0.42032552649188337</v>
      </c>
      <c r="CO22">
        <f t="shared" si="38"/>
        <v>0.1985265992516877</v>
      </c>
      <c r="CP22">
        <f t="shared" si="39"/>
        <v>3.9412810610440205E-2</v>
      </c>
      <c r="CT22" s="12">
        <v>-0.48745107161368212</v>
      </c>
      <c r="CU22" s="13">
        <v>-0.24412174071296153</v>
      </c>
      <c r="CV22">
        <f t="shared" si="40"/>
        <v>0.44015280840760745</v>
      </c>
      <c r="CW22">
        <f t="shared" si="41"/>
        <v>0.48288097325353846</v>
      </c>
      <c r="CY22">
        <f t="shared" si="42"/>
        <v>-4.2728164845931005E-2</v>
      </c>
      <c r="CZ22">
        <f t="shared" si="43"/>
        <v>1.8256960711010542E-3</v>
      </c>
      <c r="DC22" s="12">
        <v>1.1193346813402616</v>
      </c>
      <c r="DD22" s="13">
        <v>-0.21067728464232882</v>
      </c>
      <c r="DE22">
        <f t="shared" si="44"/>
        <v>0.72230131171451473</v>
      </c>
      <c r="DF22">
        <f t="shared" si="45"/>
        <v>0.488753755736763</v>
      </c>
      <c r="DG22">
        <f t="shared" si="46"/>
        <v>0.23354755597775173</v>
      </c>
      <c r="DH22">
        <f t="shared" si="47"/>
        <v>5.4544460903181081E-2</v>
      </c>
      <c r="DL22" s="12">
        <v>1.7461619956902619</v>
      </c>
      <c r="DM22" s="13">
        <v>0.27438937173476058</v>
      </c>
      <c r="DN22">
        <f t="shared" si="48"/>
        <v>0.8323709885526378</v>
      </c>
      <c r="DO22">
        <f t="shared" si="49"/>
        <v>0.5739305323227355</v>
      </c>
      <c r="DQ22">
        <f t="shared" si="50"/>
        <v>0.2584404562299023</v>
      </c>
      <c r="DR22">
        <f t="shared" si="51"/>
        <v>6.6791469416320054E-2</v>
      </c>
      <c r="DU22" s="12">
        <v>-0.39937662185898654</v>
      </c>
      <c r="DV22" s="13">
        <v>7.2044673428723921E-2</v>
      </c>
      <c r="DW22">
        <f t="shared" si="52"/>
        <v>0.45561851323613356</v>
      </c>
      <c r="DX22">
        <f t="shared" si="53"/>
        <v>0.53839919052798879</v>
      </c>
      <c r="DY22">
        <f t="shared" si="54"/>
        <v>-8.2780677291855231E-2</v>
      </c>
      <c r="DZ22">
        <f t="shared" si="55"/>
        <v>6.852640532898276E-3</v>
      </c>
      <c r="ED22" s="12">
        <v>4.0519302259681188E-3</v>
      </c>
      <c r="EE22" s="13">
        <v>-0.21927864639283878</v>
      </c>
      <c r="EF22">
        <f t="shared" si="56"/>
        <v>0.52645979493954764</v>
      </c>
      <c r="EG22">
        <f t="shared" si="57"/>
        <v>0.48724337307383103</v>
      </c>
      <c r="EI22">
        <f t="shared" si="58"/>
        <v>3.9216421865716611E-2</v>
      </c>
      <c r="EJ22">
        <f t="shared" si="59"/>
        <v>1.5379277439498558E-3</v>
      </c>
      <c r="EM22" s="12">
        <v>-1.0864554317680462</v>
      </c>
      <c r="EN22" s="13">
        <v>-0.54096836491540878</v>
      </c>
      <c r="EO22">
        <f t="shared" si="60"/>
        <v>0.33496878908134831</v>
      </c>
      <c r="EP22">
        <f t="shared" si="61"/>
        <v>0.43075527412006526</v>
      </c>
      <c r="ER22">
        <f t="shared" si="62"/>
        <v>-9.5786485038716951E-2</v>
      </c>
      <c r="ES22">
        <f t="shared" si="63"/>
        <v>9.1750507160723461E-3</v>
      </c>
      <c r="EW22" s="12">
        <v>-0.4103521338835171</v>
      </c>
      <c r="EX22" s="13">
        <v>0.10545795400016375</v>
      </c>
      <c r="EY22">
        <f t="shared" si="64"/>
        <v>0.45369123432850372</v>
      </c>
      <c r="EZ22">
        <f t="shared" si="65"/>
        <v>0.54426649865321575</v>
      </c>
      <c r="FB22">
        <f t="shared" si="66"/>
        <v>-9.0575264324712024E-2</v>
      </c>
      <c r="FC22">
        <f t="shared" si="67"/>
        <v>8.2038785074914512E-3</v>
      </c>
      <c r="FG22" s="12">
        <v>5.7484457509883187E-2</v>
      </c>
      <c r="FH22" s="13">
        <v>-0.2157260887941021</v>
      </c>
      <c r="FI22">
        <f t="shared" si="68"/>
        <v>0.53584244447657914</v>
      </c>
      <c r="FJ22">
        <f t="shared" si="69"/>
        <v>0.48786719538962664</v>
      </c>
      <c r="FK22">
        <f t="shared" si="70"/>
        <v>4.7975249086952498E-2</v>
      </c>
      <c r="FL22">
        <f t="shared" si="71"/>
        <v>2.3016245249551366E-3</v>
      </c>
      <c r="FP22" s="12">
        <v>-0.73779592393260496</v>
      </c>
      <c r="FQ22" s="13">
        <v>-0.20461624197713887</v>
      </c>
      <c r="FR22">
        <f t="shared" si="72"/>
        <v>0.39619273142626921</v>
      </c>
      <c r="FS22">
        <f t="shared" si="73"/>
        <v>0.4898180632297307</v>
      </c>
      <c r="FU22">
        <f t="shared" si="74"/>
        <v>-9.3625331803461498E-2</v>
      </c>
      <c r="FV22">
        <f t="shared" si="75"/>
        <v>8.7657027553082589E-3</v>
      </c>
      <c r="FZ22" s="12">
        <v>-0.33151640945507316</v>
      </c>
      <c r="GA22" s="13">
        <v>7.8131198482331549E-2</v>
      </c>
      <c r="GB22">
        <f t="shared" si="76"/>
        <v>0.46753463666992268</v>
      </c>
      <c r="GC22">
        <f t="shared" si="77"/>
        <v>0.5394679726795969</v>
      </c>
      <c r="GD22">
        <f t="shared" si="78"/>
        <v>-7.193333600967422E-2</v>
      </c>
      <c r="GE22">
        <f t="shared" si="79"/>
        <v>5.1744048294806938E-3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0.38649752864667314</v>
      </c>
      <c r="GT22" s="3">
        <v>0.73752139451902377</v>
      </c>
      <c r="GU22">
        <f t="shared" si="84"/>
        <v>0.59361651013467509</v>
      </c>
      <c r="GV22">
        <f t="shared" si="85"/>
        <v>0.65525562922619662</v>
      </c>
      <c r="GW22">
        <f t="shared" si="86"/>
        <v>-6.1639119091521533E-2</v>
      </c>
      <c r="GX22">
        <f t="shared" si="87"/>
        <v>3.7993810023787744E-3</v>
      </c>
    </row>
    <row r="23" spans="2:206" x14ac:dyDescent="0.25">
      <c r="B23" s="2">
        <v>1.5758396831714319</v>
      </c>
      <c r="C23" s="3">
        <v>0.27574833185537295</v>
      </c>
      <c r="D23">
        <f t="shared" si="0"/>
        <v>0.80246271642076716</v>
      </c>
      <c r="E23">
        <f t="shared" si="1"/>
        <v>0.57416916311926802</v>
      </c>
      <c r="G23">
        <f t="shared" si="2"/>
        <v>0.22829355330149914</v>
      </c>
      <c r="H23">
        <f t="shared" si="3"/>
        <v>5.211794647902443E-2</v>
      </c>
      <c r="L23" s="2">
        <v>-2.2761571756279251</v>
      </c>
      <c r="M23" s="3">
        <v>0.14728597655489939</v>
      </c>
      <c r="N23">
        <f t="shared" si="4"/>
        <v>0.12605943959615651</v>
      </c>
      <c r="O23">
        <f t="shared" si="5"/>
        <v>0.55161141936738667</v>
      </c>
      <c r="P23">
        <f t="shared" si="6"/>
        <v>-0.42555197977123016</v>
      </c>
      <c r="Q23">
        <f t="shared" si="7"/>
        <v>0.18109448748721349</v>
      </c>
      <c r="V23" s="2">
        <v>1.3908702519535281</v>
      </c>
      <c r="W23" s="3">
        <v>0.21488003717107762</v>
      </c>
      <c r="X23">
        <f t="shared" si="8"/>
        <v>0.7699824382755841</v>
      </c>
      <c r="Y23">
        <f t="shared" si="9"/>
        <v>0.56348080705658521</v>
      </c>
      <c r="AA23">
        <f t="shared" si="10"/>
        <v>0.20650163121899889</v>
      </c>
      <c r="AB23">
        <f t="shared" si="11"/>
        <v>4.2642923696107421E-2</v>
      </c>
      <c r="AF23" s="2">
        <v>0.30758608811119637</v>
      </c>
      <c r="AG23" s="3">
        <v>0.12412989171834019</v>
      </c>
      <c r="AH23">
        <f t="shared" si="12"/>
        <v>0.57975981218975936</v>
      </c>
      <c r="AI23">
        <f t="shared" si="13"/>
        <v>0.54754525518397157</v>
      </c>
      <c r="AJ23">
        <f t="shared" si="14"/>
        <v>3.2214557005787792E-2</v>
      </c>
      <c r="AK23">
        <f t="shared" si="15"/>
        <v>1.0377776830791513E-3</v>
      </c>
      <c r="AP23" s="2">
        <v>-0.33151640945507316</v>
      </c>
      <c r="AQ23" s="3">
        <v>0.36764480527923071</v>
      </c>
      <c r="AR23">
        <f t="shared" si="16"/>
        <v>0.46753463666992268</v>
      </c>
      <c r="AS23">
        <f t="shared" si="17"/>
        <v>0.59030600798987831</v>
      </c>
      <c r="AU23">
        <f t="shared" si="18"/>
        <v>-0.12277137131995564</v>
      </c>
      <c r="AV23">
        <f t="shared" si="19"/>
        <v>1.5072809615782425E-2</v>
      </c>
      <c r="AZ23" s="2">
        <v>-0.4103521338835171</v>
      </c>
      <c r="BA23" s="3">
        <v>0.21552904939962991</v>
      </c>
      <c r="BB23">
        <f t="shared" si="20"/>
        <v>0.45369123432850372</v>
      </c>
      <c r="BC23">
        <f t="shared" si="21"/>
        <v>0.56359477236190192</v>
      </c>
      <c r="BD23">
        <f t="shared" si="22"/>
        <v>-0.1099035380333982</v>
      </c>
      <c r="BE23">
        <f t="shared" si="23"/>
        <v>1.2078787672258604E-2</v>
      </c>
      <c r="BI23" s="2">
        <v>0.22982339095090581</v>
      </c>
      <c r="BJ23" s="3">
        <v>-0.34640163123717849</v>
      </c>
      <c r="BK23">
        <f t="shared" si="24"/>
        <v>0.56610483138317191</v>
      </c>
      <c r="BL23">
        <f t="shared" si="25"/>
        <v>0.46492082021088865</v>
      </c>
      <c r="BM23" s="3"/>
      <c r="BN23">
        <f t="shared" si="26"/>
        <v>0.10118401117228326</v>
      </c>
      <c r="BO23">
        <f t="shared" si="27"/>
        <v>1.0238204116912744E-2</v>
      </c>
      <c r="BR23" s="2">
        <v>-1.3794038185756177</v>
      </c>
      <c r="BS23" s="3">
        <v>-0.51101902905862684</v>
      </c>
      <c r="BT23">
        <f t="shared" si="28"/>
        <v>0.28352761297434403</v>
      </c>
      <c r="BU23">
        <f t="shared" si="29"/>
        <v>0.43601432018236197</v>
      </c>
      <c r="BV23" s="3"/>
      <c r="BW23">
        <f t="shared" si="30"/>
        <v>-0.15248670720801794</v>
      </c>
      <c r="BX23">
        <f t="shared" si="31"/>
        <v>2.3252195875143791E-2</v>
      </c>
      <c r="CB23" s="2">
        <v>-1.5373610712129262</v>
      </c>
      <c r="CC23" s="2">
        <v>0.26207885768701583</v>
      </c>
      <c r="CD23">
        <f t="shared" si="32"/>
        <v>0.25579062169460798</v>
      </c>
      <c r="CE23">
        <f t="shared" si="33"/>
        <v>0.57176882961462749</v>
      </c>
      <c r="CG23">
        <f t="shared" si="34"/>
        <v>-0.31597820792001952</v>
      </c>
      <c r="CH23">
        <f t="shared" si="35"/>
        <v>9.9842227880347079E-2</v>
      </c>
      <c r="CK23" s="2">
        <v>-0.82691964288274822</v>
      </c>
      <c r="CL23" s="3">
        <v>0.34605180132745195</v>
      </c>
      <c r="CM23">
        <f t="shared" si="36"/>
        <v>0.38054277693501282</v>
      </c>
      <c r="CN23">
        <f t="shared" si="37"/>
        <v>0.58651431781855701</v>
      </c>
      <c r="CO23">
        <f t="shared" si="38"/>
        <v>-0.20597154088354419</v>
      </c>
      <c r="CP23">
        <f t="shared" si="39"/>
        <v>4.2424275653941516E-2</v>
      </c>
      <c r="CT23" s="12">
        <v>2.5896929095493761</v>
      </c>
      <c r="CU23" s="13">
        <v>0.63011356365101368</v>
      </c>
      <c r="CV23">
        <f t="shared" si="40"/>
        <v>0.98049340275808594</v>
      </c>
      <c r="CW23">
        <f t="shared" si="41"/>
        <v>0.63639501967253509</v>
      </c>
      <c r="CY23">
        <f t="shared" si="42"/>
        <v>0.34409838308555085</v>
      </c>
      <c r="CZ23">
        <f t="shared" si="43"/>
        <v>0.1184036972420905</v>
      </c>
      <c r="DC23" s="12">
        <v>-0.18920138752617713</v>
      </c>
      <c r="DD23" s="13">
        <v>-0.37188145377132564</v>
      </c>
      <c r="DE23">
        <f t="shared" si="44"/>
        <v>0.49252488217185592</v>
      </c>
      <c r="DF23">
        <f t="shared" si="45"/>
        <v>0.46044661213472249</v>
      </c>
      <c r="DG23">
        <f t="shared" si="46"/>
        <v>3.2078270037133427E-2</v>
      </c>
      <c r="DH23">
        <f t="shared" si="47"/>
        <v>1.0290154085752523E-3</v>
      </c>
      <c r="DL23" s="12">
        <v>0.88282767469721957</v>
      </c>
      <c r="DM23" s="13">
        <v>0.35182193382987587</v>
      </c>
      <c r="DN23">
        <f t="shared" si="48"/>
        <v>0.68077113395232502</v>
      </c>
      <c r="DO23">
        <f t="shared" si="49"/>
        <v>0.58752754204365887</v>
      </c>
      <c r="DQ23">
        <f t="shared" si="50"/>
        <v>9.3243591908666157E-2</v>
      </c>
      <c r="DR23">
        <f t="shared" si="51"/>
        <v>8.6943674320298734E-3</v>
      </c>
      <c r="DU23" s="12">
        <v>0.45989266832535813</v>
      </c>
      <c r="DV23" s="13">
        <v>9.6332212957095681E-2</v>
      </c>
      <c r="DW23">
        <f t="shared" si="52"/>
        <v>0.60650455620570343</v>
      </c>
      <c r="DX23">
        <f t="shared" si="53"/>
        <v>0.54266403599001722</v>
      </c>
      <c r="DY23">
        <f t="shared" si="54"/>
        <v>6.3840520215686203E-2</v>
      </c>
      <c r="DZ23">
        <f t="shared" si="55"/>
        <v>4.0756120214094386E-3</v>
      </c>
      <c r="ED23" s="12">
        <v>0.31315130855943868</v>
      </c>
      <c r="EE23" s="13">
        <v>-0.31343513432027564</v>
      </c>
      <c r="EF23">
        <f t="shared" si="56"/>
        <v>0.58073705425028788</v>
      </c>
      <c r="EG23">
        <f t="shared" si="57"/>
        <v>0.47070967398139041</v>
      </c>
      <c r="EI23">
        <f t="shared" si="58"/>
        <v>0.11002738026889747</v>
      </c>
      <c r="EJ23">
        <f t="shared" si="59"/>
        <v>1.2106024408836567E-2</v>
      </c>
      <c r="EM23" s="12">
        <v>-0.70301249532581167</v>
      </c>
      <c r="EN23" s="13">
        <v>-0.15730884099194647</v>
      </c>
      <c r="EO23">
        <f t="shared" si="60"/>
        <v>0.4023006349244469</v>
      </c>
      <c r="EP23">
        <f t="shared" si="61"/>
        <v>0.49812515231038323</v>
      </c>
      <c r="ER23">
        <f t="shared" si="62"/>
        <v>-9.5824517385936336E-2</v>
      </c>
      <c r="ES23">
        <f t="shared" si="63"/>
        <v>9.1823381322476156E-3</v>
      </c>
      <c r="EW23" s="12">
        <v>-0.13415921914857326</v>
      </c>
      <c r="EX23" s="13">
        <v>0.10816438123405003</v>
      </c>
      <c r="EY23">
        <f t="shared" si="64"/>
        <v>0.50219018160456308</v>
      </c>
      <c r="EZ23">
        <f t="shared" si="65"/>
        <v>0.54474174209618642</v>
      </c>
      <c r="FB23">
        <f t="shared" si="66"/>
        <v>-4.2551560491623341E-2</v>
      </c>
      <c r="FC23">
        <f t="shared" si="67"/>
        <v>1.8106353002722805E-3</v>
      </c>
      <c r="FG23" s="12">
        <v>0.79875826700410013</v>
      </c>
      <c r="FH23" s="13">
        <v>9.6095264020199356E-2</v>
      </c>
      <c r="FI23">
        <f t="shared" si="68"/>
        <v>0.66600870684534796</v>
      </c>
      <c r="FJ23">
        <f t="shared" si="69"/>
        <v>0.54262242821014828</v>
      </c>
      <c r="FK23">
        <f t="shared" si="70"/>
        <v>0.12338627863519969</v>
      </c>
      <c r="FL23">
        <f t="shared" si="71"/>
        <v>1.5224173755443134E-2</v>
      </c>
      <c r="FP23" s="12">
        <v>-0.42384605846118117</v>
      </c>
      <c r="FQ23" s="13">
        <v>-4.8649193324965534E-5</v>
      </c>
      <c r="FR23">
        <f t="shared" si="72"/>
        <v>0.45132172699603901</v>
      </c>
      <c r="FS23">
        <f t="shared" si="73"/>
        <v>0.52573974104081367</v>
      </c>
      <c r="FU23">
        <f t="shared" si="74"/>
        <v>-7.4418014044774661E-2</v>
      </c>
      <c r="FV23">
        <f t="shared" si="75"/>
        <v>5.5380408143682787E-3</v>
      </c>
      <c r="FZ23" s="12">
        <v>-1.2203252562854447</v>
      </c>
      <c r="GA23" s="13">
        <v>-0.41274805301077022</v>
      </c>
      <c r="GB23">
        <f t="shared" si="76"/>
        <v>0.31146150408326867</v>
      </c>
      <c r="GC23">
        <f t="shared" si="77"/>
        <v>0.45327051551483732</v>
      </c>
      <c r="GD23">
        <f t="shared" si="78"/>
        <v>-0.14180901143156865</v>
      </c>
      <c r="GE23">
        <f t="shared" si="79"/>
        <v>2.0109795723198768E-2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-0.13498735982564433</v>
      </c>
      <c r="GT23" s="3">
        <v>1.1055763336197819</v>
      </c>
      <c r="GU23">
        <f t="shared" si="84"/>
        <v>0.50204476168648526</v>
      </c>
      <c r="GV23">
        <f t="shared" si="85"/>
        <v>0.71988537218419912</v>
      </c>
      <c r="GW23">
        <f t="shared" si="86"/>
        <v>-0.21784061049771386</v>
      </c>
      <c r="GX23">
        <f t="shared" si="87"/>
        <v>4.7454531582016679E-2</v>
      </c>
    </row>
    <row r="24" spans="2:206" x14ac:dyDescent="0.25">
      <c r="B24" s="2">
        <v>0.48400866101457757</v>
      </c>
      <c r="C24" s="3">
        <v>-0.18178145666553303</v>
      </c>
      <c r="D24">
        <f t="shared" si="0"/>
        <v>0.61073927837106645</v>
      </c>
      <c r="E24">
        <f t="shared" si="1"/>
        <v>0.49382780783143604</v>
      </c>
      <c r="G24">
        <f t="shared" si="2"/>
        <v>0.11691147053963041</v>
      </c>
      <c r="H24">
        <f t="shared" si="3"/>
        <v>1.3668291943738871E-2</v>
      </c>
      <c r="L24" s="2">
        <v>0.44945915231800415</v>
      </c>
      <c r="M24" s="3">
        <v>5.4188509051330679E-2</v>
      </c>
      <c r="N24">
        <f t="shared" si="4"/>
        <v>0.60467245076147003</v>
      </c>
      <c r="O24">
        <f t="shared" si="5"/>
        <v>0.53526368223472598</v>
      </c>
      <c r="P24">
        <f t="shared" si="6"/>
        <v>6.9408768526744047E-2</v>
      </c>
      <c r="Q24">
        <f t="shared" si="7"/>
        <v>4.817577148399135E-3</v>
      </c>
      <c r="V24" s="2">
        <v>0.11326015971081731</v>
      </c>
      <c r="W24" s="3">
        <v>-1.2903765962348008E-2</v>
      </c>
      <c r="X24">
        <f t="shared" si="8"/>
        <v>0.54563655104489672</v>
      </c>
      <c r="Y24">
        <f t="shared" si="9"/>
        <v>0.52348240713705751</v>
      </c>
      <c r="AA24">
        <f t="shared" si="10"/>
        <v>2.2154143907839208E-2</v>
      </c>
      <c r="AB24">
        <f t="shared" si="11"/>
        <v>4.9080609228924904E-4</v>
      </c>
      <c r="AF24" s="2">
        <v>-0.92898824635776978</v>
      </c>
      <c r="AG24" s="3">
        <v>-0.21907225397698699</v>
      </c>
      <c r="AH24">
        <f t="shared" si="12"/>
        <v>0.3626197254938609</v>
      </c>
      <c r="AI24">
        <f t="shared" si="13"/>
        <v>0.48727961518708068</v>
      </c>
      <c r="AJ24">
        <f t="shared" si="14"/>
        <v>-0.12465988969321978</v>
      </c>
      <c r="AK24">
        <f t="shared" si="15"/>
        <v>1.5540088098325723E-2</v>
      </c>
      <c r="AP24" s="2">
        <v>-1.0990517593584785</v>
      </c>
      <c r="AQ24" s="3">
        <v>0.14596410134274168</v>
      </c>
      <c r="AR24">
        <f t="shared" si="16"/>
        <v>0.33275689806210684</v>
      </c>
      <c r="AS24">
        <f t="shared" si="17"/>
        <v>0.55137930060980922</v>
      </c>
      <c r="AU24">
        <f t="shared" si="18"/>
        <v>-0.21862240254770238</v>
      </c>
      <c r="AV24">
        <f t="shared" si="19"/>
        <v>4.7795754895729625E-2</v>
      </c>
      <c r="AZ24" s="2">
        <v>0.22982339095090581</v>
      </c>
      <c r="BA24" s="3">
        <v>-0.2119392993177614</v>
      </c>
      <c r="BB24">
        <f t="shared" si="20"/>
        <v>0.56610483138317191</v>
      </c>
      <c r="BC24">
        <f t="shared" si="21"/>
        <v>0.48853214837487913</v>
      </c>
      <c r="BD24">
        <f t="shared" si="22"/>
        <v>7.7572683008292787E-2</v>
      </c>
      <c r="BE24">
        <f t="shared" si="23"/>
        <v>6.017521149105076E-3</v>
      </c>
      <c r="BI24" s="2">
        <v>-2.2761571756279251</v>
      </c>
      <c r="BJ24" s="3">
        <v>-9.7033019683888683E-3</v>
      </c>
      <c r="BK24">
        <f t="shared" si="24"/>
        <v>0.12605943959615651</v>
      </c>
      <c r="BL24">
        <f t="shared" si="25"/>
        <v>0.524044402489657</v>
      </c>
      <c r="BM24" s="3"/>
      <c r="BN24">
        <f t="shared" si="26"/>
        <v>-0.39798496289350049</v>
      </c>
      <c r="BO24">
        <f t="shared" si="27"/>
        <v>0.15839203068934096</v>
      </c>
      <c r="BR24" s="2">
        <v>-0.70301249532581167</v>
      </c>
      <c r="BS24" s="3">
        <v>-0.35535180402775202</v>
      </c>
      <c r="BT24">
        <f t="shared" si="28"/>
        <v>0.4023006349244469</v>
      </c>
      <c r="BU24">
        <f t="shared" si="29"/>
        <v>0.46334918699684252</v>
      </c>
      <c r="BV24" s="3"/>
      <c r="BW24">
        <f t="shared" si="30"/>
        <v>-6.1048552072395623E-2</v>
      </c>
      <c r="BX24">
        <f t="shared" si="31"/>
        <v>3.7269257101359998E-3</v>
      </c>
      <c r="CB24" s="2">
        <v>-2.1945923563262575</v>
      </c>
      <c r="CC24" s="2">
        <v>-1.0853268249505639</v>
      </c>
      <c r="CD24">
        <f t="shared" si="32"/>
        <v>0.14038206577463463</v>
      </c>
      <c r="CE24">
        <f t="shared" si="33"/>
        <v>0.33516697027867914</v>
      </c>
      <c r="CG24">
        <f t="shared" si="34"/>
        <v>-0.19478490450404451</v>
      </c>
      <c r="CH24">
        <f t="shared" si="35"/>
        <v>3.7941159022649738E-2</v>
      </c>
      <c r="CK24" s="2">
        <v>0.47979860163033733</v>
      </c>
      <c r="CL24" s="3">
        <v>-0.48281717845398542</v>
      </c>
      <c r="CM24">
        <f t="shared" si="36"/>
        <v>0.61</v>
      </c>
      <c r="CN24">
        <f t="shared" si="37"/>
        <v>0.44096651117855179</v>
      </c>
      <c r="CO24">
        <f t="shared" si="38"/>
        <v>0.1690334888214482</v>
      </c>
      <c r="CP24">
        <f t="shared" si="39"/>
        <v>2.8572320343150652E-2</v>
      </c>
      <c r="CT24" s="12">
        <v>1.690225976364115</v>
      </c>
      <c r="CU24" s="13">
        <v>5.5803400723799503E-2</v>
      </c>
      <c r="CV24">
        <f t="shared" si="40"/>
        <v>0.8225487306039323</v>
      </c>
      <c r="CW24">
        <f t="shared" si="41"/>
        <v>0.53554725412198745</v>
      </c>
      <c r="CY24">
        <f t="shared" si="42"/>
        <v>0.28700147648194485</v>
      </c>
      <c r="CZ24">
        <f t="shared" si="43"/>
        <v>8.236984750281634E-2</v>
      </c>
      <c r="DC24" s="12">
        <v>-0.56326342369319049</v>
      </c>
      <c r="DD24" s="13">
        <v>-0.124369108613334</v>
      </c>
      <c r="DE24">
        <f t="shared" si="44"/>
        <v>0.4268403044648228</v>
      </c>
      <c r="DF24">
        <f t="shared" si="45"/>
        <v>0.50390930627918051</v>
      </c>
      <c r="DG24">
        <f t="shared" si="46"/>
        <v>-7.7069001814357718E-2</v>
      </c>
      <c r="DH24">
        <f t="shared" si="47"/>
        <v>5.9396310406614732E-3</v>
      </c>
      <c r="DL24" s="12">
        <v>0.22982339095090581</v>
      </c>
      <c r="DM24" s="13">
        <v>-0.24571379880188979</v>
      </c>
      <c r="DN24">
        <f t="shared" si="48"/>
        <v>0.56610483138317191</v>
      </c>
      <c r="DO24">
        <f t="shared" si="49"/>
        <v>0.48260141089985009</v>
      </c>
      <c r="DQ24">
        <f t="shared" si="50"/>
        <v>8.3503420483321822E-2</v>
      </c>
      <c r="DR24">
        <f t="shared" si="51"/>
        <v>6.9728212324144502E-3</v>
      </c>
      <c r="DU24" s="12">
        <v>5.7484457509883187E-2</v>
      </c>
      <c r="DV24" s="13">
        <v>-0.2546475984531506</v>
      </c>
      <c r="DW24">
        <f t="shared" si="52"/>
        <v>0.53584244447657914</v>
      </c>
      <c r="DX24">
        <f t="shared" si="53"/>
        <v>0.48103265277773394</v>
      </c>
      <c r="DY24">
        <f t="shared" si="54"/>
        <v>5.4809791698845201E-2</v>
      </c>
      <c r="DZ24">
        <f t="shared" si="55"/>
        <v>3.0041132660708E-3</v>
      </c>
      <c r="ED24" s="12">
        <v>0.54979797889110649</v>
      </c>
      <c r="EE24" s="13">
        <v>0.31428939429748509</v>
      </c>
      <c r="EF24">
        <f t="shared" si="56"/>
        <v>0.62229175668892533</v>
      </c>
      <c r="EG24">
        <f t="shared" si="57"/>
        <v>0.58093689992792996</v>
      </c>
      <c r="EI24">
        <f t="shared" si="58"/>
        <v>4.1354856760995373E-2</v>
      </c>
      <c r="EJ24">
        <f t="shared" si="59"/>
        <v>1.7102241777224448E-3</v>
      </c>
      <c r="EM24" s="12">
        <v>-0.15536862843845359</v>
      </c>
      <c r="EN24" s="13">
        <v>0.18029095401586104</v>
      </c>
      <c r="EO24">
        <f t="shared" si="60"/>
        <v>0.49846584992178466</v>
      </c>
      <c r="EP24">
        <f t="shared" si="61"/>
        <v>0.55740703024778482</v>
      </c>
      <c r="ER24">
        <f t="shared" si="62"/>
        <v>-5.8941180326000153E-2</v>
      </c>
      <c r="ES24">
        <f t="shared" si="63"/>
        <v>3.4740627382220677E-3</v>
      </c>
      <c r="EW24" s="12">
        <v>-0.34031433640731373</v>
      </c>
      <c r="EX24" s="13">
        <v>0.19515994995538105</v>
      </c>
      <c r="EY24">
        <f t="shared" si="64"/>
        <v>0.4659897375337344</v>
      </c>
      <c r="EZ24">
        <f t="shared" si="65"/>
        <v>0.56001799747991232</v>
      </c>
      <c r="FB24">
        <f t="shared" si="66"/>
        <v>-9.4028259946177917E-2</v>
      </c>
      <c r="FC24">
        <f t="shared" si="67"/>
        <v>8.8413136685060057E-3</v>
      </c>
      <c r="FG24" s="12">
        <v>-0.33689356254479552</v>
      </c>
      <c r="FH24" s="13">
        <v>0.21950932289479907</v>
      </c>
      <c r="FI24">
        <f t="shared" si="68"/>
        <v>0.46659041887764507</v>
      </c>
      <c r="FJ24">
        <f t="shared" si="69"/>
        <v>0.5642937007705896</v>
      </c>
      <c r="FK24">
        <f t="shared" si="70"/>
        <v>-9.7703281892944527E-2</v>
      </c>
      <c r="FL24">
        <f t="shared" si="71"/>
        <v>9.5459312926521826E-3</v>
      </c>
      <c r="FP24" s="12">
        <v>-0.6059439603577198</v>
      </c>
      <c r="FQ24" s="13">
        <v>0.18869166296904022</v>
      </c>
      <c r="FR24">
        <f t="shared" si="72"/>
        <v>0.41934568390443144</v>
      </c>
      <c r="FS24">
        <f t="shared" si="73"/>
        <v>0.55888217866349543</v>
      </c>
      <c r="FU24">
        <f t="shared" si="74"/>
        <v>-0.13953649475906399</v>
      </c>
      <c r="FV24">
        <f t="shared" si="75"/>
        <v>1.9470433369646292E-2</v>
      </c>
      <c r="FZ24" s="12">
        <v>0.92267359866428345</v>
      </c>
      <c r="GA24" s="13">
        <v>0.15923052971090854</v>
      </c>
      <c r="GB24">
        <f t="shared" si="76"/>
        <v>0.6877680019476502</v>
      </c>
      <c r="GC24">
        <f t="shared" si="77"/>
        <v>0.5537088600432466</v>
      </c>
      <c r="GD24">
        <f t="shared" si="78"/>
        <v>0.1340591419044036</v>
      </c>
      <c r="GE24">
        <f t="shared" si="79"/>
        <v>1.797185352814502E-2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0.44796960247270468</v>
      </c>
      <c r="GT24" s="3">
        <v>-7.8749028683082686E-2</v>
      </c>
      <c r="GU24">
        <f t="shared" si="84"/>
        <v>0.60441088865919246</v>
      </c>
      <c r="GV24">
        <f t="shared" si="85"/>
        <v>0.51192010501161789</v>
      </c>
      <c r="GW24">
        <f t="shared" si="86"/>
        <v>9.249078364757457E-2</v>
      </c>
      <c r="GX24">
        <f t="shared" si="87"/>
        <v>8.5545450597424473E-3</v>
      </c>
    </row>
    <row r="25" spans="2:206" x14ac:dyDescent="0.25">
      <c r="B25" s="2">
        <v>0.54779614206363625</v>
      </c>
      <c r="C25" s="3">
        <v>0.19320271682054088</v>
      </c>
      <c r="D25">
        <f t="shared" si="0"/>
        <v>0.62194023797294407</v>
      </c>
      <c r="E25">
        <f t="shared" si="1"/>
        <v>0.55967431108699861</v>
      </c>
      <c r="G25">
        <f t="shared" si="2"/>
        <v>6.2265926885945455E-2</v>
      </c>
      <c r="H25">
        <f t="shared" si="3"/>
        <v>3.8770456509659053E-3</v>
      </c>
      <c r="L25" s="2">
        <v>-1.3830750613560179</v>
      </c>
      <c r="M25" s="3">
        <v>-0.65395251607907967</v>
      </c>
      <c r="N25">
        <f t="shared" si="4"/>
        <v>0.28288294976777656</v>
      </c>
      <c r="O25">
        <f t="shared" si="5"/>
        <v>0.41091547339391032</v>
      </c>
      <c r="P25">
        <f t="shared" si="6"/>
        <v>-0.12803252362613377</v>
      </c>
      <c r="Q25">
        <f t="shared" si="7"/>
        <v>1.63923271060765E-2</v>
      </c>
      <c r="V25" s="2">
        <v>-1.3536392179217185</v>
      </c>
      <c r="W25" s="3">
        <v>-0.91751020378466175</v>
      </c>
      <c r="X25">
        <f t="shared" si="8"/>
        <v>0.28805182754335767</v>
      </c>
      <c r="Y25">
        <f t="shared" si="9"/>
        <v>0.36463524780412643</v>
      </c>
      <c r="AA25">
        <f t="shared" si="10"/>
        <v>-7.6583420260768753E-2</v>
      </c>
      <c r="AB25">
        <f t="shared" si="11"/>
        <v>5.8650202588375264E-3</v>
      </c>
      <c r="AF25" s="2">
        <v>-1.6296256793771011</v>
      </c>
      <c r="AG25" s="3">
        <v>-4.4249491739248012E-2</v>
      </c>
      <c r="AH25">
        <f t="shared" si="12"/>
        <v>0.23958913306809887</v>
      </c>
      <c r="AI25">
        <f t="shared" si="13"/>
        <v>0.51797815767706457</v>
      </c>
      <c r="AJ25">
        <f t="shared" si="14"/>
        <v>-0.2783890246089657</v>
      </c>
      <c r="AK25">
        <f t="shared" si="15"/>
        <v>7.7500449022731302E-2</v>
      </c>
      <c r="AP25" s="2">
        <v>1.1193346813402616</v>
      </c>
      <c r="AQ25" s="3">
        <v>0.21383295857870396</v>
      </c>
      <c r="AR25">
        <f t="shared" si="16"/>
        <v>0.72230131171451473</v>
      </c>
      <c r="AS25">
        <f t="shared" si="17"/>
        <v>0.56329694205956249</v>
      </c>
      <c r="AU25">
        <f t="shared" si="18"/>
        <v>0.15900436965495224</v>
      </c>
      <c r="AV25">
        <f t="shared" si="19"/>
        <v>2.5282389569368697E-2</v>
      </c>
      <c r="AZ25" s="2">
        <v>-0.40608091969089505</v>
      </c>
      <c r="BA25" s="3">
        <v>7.4090333597196883E-2</v>
      </c>
      <c r="BB25">
        <f t="shared" si="20"/>
        <v>0.45444125136688984</v>
      </c>
      <c r="BC25">
        <f t="shared" si="21"/>
        <v>0.53875840453878532</v>
      </c>
      <c r="BD25">
        <f t="shared" si="22"/>
        <v>-8.4317153171895476E-2</v>
      </c>
      <c r="BE25">
        <f t="shared" si="23"/>
        <v>7.109382319012883E-3</v>
      </c>
      <c r="BI25" s="2">
        <v>-0.34031433640731373</v>
      </c>
      <c r="BJ25" s="3">
        <v>0.2542594337904604</v>
      </c>
      <c r="BK25">
        <f t="shared" si="24"/>
        <v>0.4659897375337344</v>
      </c>
      <c r="BL25">
        <f t="shared" si="25"/>
        <v>0.57039575374245266</v>
      </c>
      <c r="BM25" s="3"/>
      <c r="BN25">
        <f t="shared" si="26"/>
        <v>-0.10440601620871826</v>
      </c>
      <c r="BO25">
        <f t="shared" si="27"/>
        <v>1.090061622057514E-2</v>
      </c>
      <c r="BR25" s="2">
        <v>2.4976985804327667E-2</v>
      </c>
      <c r="BS25" s="3">
        <v>0.30655651392907812</v>
      </c>
      <c r="BT25">
        <f t="shared" si="28"/>
        <v>0.53013419465475176</v>
      </c>
      <c r="BU25">
        <f t="shared" si="29"/>
        <v>0.5795790209336793</v>
      </c>
      <c r="BV25" s="3"/>
      <c r="BW25">
        <f t="shared" si="30"/>
        <v>-4.9444826278927545E-2</v>
      </c>
      <c r="BX25">
        <f t="shared" si="31"/>
        <v>2.4447908457533238E-3</v>
      </c>
      <c r="CB25" s="2">
        <v>1.632704629931973</v>
      </c>
      <c r="CC25" s="2">
        <v>0.96231867682511163</v>
      </c>
      <c r="CD25">
        <f t="shared" si="32"/>
        <v>0.81244809224926051</v>
      </c>
      <c r="CE25">
        <f t="shared" si="33"/>
        <v>0.69472960180375976</v>
      </c>
      <c r="CG25">
        <f t="shared" si="34"/>
        <v>0.11771849044550076</v>
      </c>
      <c r="CH25">
        <f t="shared" si="35"/>
        <v>1.3857642992767453E-2</v>
      </c>
      <c r="CK25" s="2">
        <v>0.36279796403779041</v>
      </c>
      <c r="CL25" s="3">
        <v>0.29085494948345253</v>
      </c>
      <c r="CM25">
        <f t="shared" si="36"/>
        <v>0.58945491194329924</v>
      </c>
      <c r="CN25">
        <f t="shared" si="37"/>
        <v>0.57682185626516913</v>
      </c>
      <c r="CO25">
        <f t="shared" si="38"/>
        <v>1.2633055678130112E-2</v>
      </c>
      <c r="CP25">
        <f t="shared" si="39"/>
        <v>1.5959409576673546E-4</v>
      </c>
      <c r="CT25" s="12">
        <v>0.47979860163033733</v>
      </c>
      <c r="CU25" s="13">
        <v>-0.19963355327397411</v>
      </c>
      <c r="CV25">
        <f t="shared" si="40"/>
        <v>0.61</v>
      </c>
      <c r="CW25">
        <f t="shared" si="41"/>
        <v>0.4906930138306167</v>
      </c>
      <c r="CY25">
        <f t="shared" si="42"/>
        <v>0.11930698616938329</v>
      </c>
      <c r="CZ25">
        <f t="shared" si="43"/>
        <v>1.4234156948821415E-2</v>
      </c>
      <c r="DC25" s="12">
        <v>1.2519318842006568</v>
      </c>
      <c r="DD25" s="13">
        <v>-0.13802313886728626</v>
      </c>
      <c r="DE25">
        <f t="shared" si="44"/>
        <v>0.74558512678504529</v>
      </c>
      <c r="DF25">
        <f t="shared" si="45"/>
        <v>0.50151168469635443</v>
      </c>
      <c r="DG25">
        <f t="shared" si="46"/>
        <v>0.24407344208869086</v>
      </c>
      <c r="DH25">
        <f t="shared" si="47"/>
        <v>5.957184513302153E-2</v>
      </c>
      <c r="DL25" s="12">
        <v>0.11326015971081731</v>
      </c>
      <c r="DM25" s="13">
        <v>0.17099765480322457</v>
      </c>
      <c r="DN25">
        <f t="shared" si="48"/>
        <v>0.54563655104489672</v>
      </c>
      <c r="DO25">
        <f t="shared" si="49"/>
        <v>0.55577514469066669</v>
      </c>
      <c r="DQ25">
        <f t="shared" si="50"/>
        <v>-1.0138593645769967E-2</v>
      </c>
      <c r="DR25">
        <f t="shared" si="51"/>
        <v>1.0279108111404715E-4</v>
      </c>
      <c r="DU25" s="12">
        <v>-1.0990517593584785</v>
      </c>
      <c r="DV25" s="13">
        <v>0.24138592694997399</v>
      </c>
      <c r="DW25">
        <f t="shared" si="52"/>
        <v>0.33275689806210684</v>
      </c>
      <c r="DX25">
        <f t="shared" si="53"/>
        <v>0.56813519057734063</v>
      </c>
      <c r="DY25">
        <f t="shared" si="54"/>
        <v>-0.23537829251523379</v>
      </c>
      <c r="DZ25">
        <f t="shared" si="55"/>
        <v>5.5402940587386963E-2</v>
      </c>
      <c r="ED25" s="12">
        <v>5.7484457509883187E-2</v>
      </c>
      <c r="EE25" s="13">
        <v>-0.41350481423073632</v>
      </c>
      <c r="EF25">
        <f t="shared" si="56"/>
        <v>0.53584244447657914</v>
      </c>
      <c r="EG25">
        <f t="shared" si="57"/>
        <v>0.453137629692828</v>
      </c>
      <c r="EI25">
        <f t="shared" si="58"/>
        <v>8.2704814783751135E-2</v>
      </c>
      <c r="EJ25">
        <f t="shared" si="59"/>
        <v>6.8400863884145804E-3</v>
      </c>
      <c r="EM25" s="12">
        <v>0.44213136595808233</v>
      </c>
      <c r="EN25" s="13">
        <v>0.22249387577627694</v>
      </c>
      <c r="EO25">
        <f t="shared" si="60"/>
        <v>0.60338570549987947</v>
      </c>
      <c r="EP25">
        <f t="shared" si="61"/>
        <v>0.56481778254502724</v>
      </c>
      <c r="ER25">
        <f t="shared" si="62"/>
        <v>3.856792295485223E-2</v>
      </c>
      <c r="ES25">
        <f t="shared" si="63"/>
        <v>1.4874846810514176E-3</v>
      </c>
      <c r="EW25" s="12">
        <v>-1.3794038185756177</v>
      </c>
      <c r="EX25" s="13">
        <v>-0.54198082143276072</v>
      </c>
      <c r="EY25">
        <f t="shared" si="64"/>
        <v>0.28352761297434403</v>
      </c>
      <c r="EZ25">
        <f t="shared" si="65"/>
        <v>0.43057748869316004</v>
      </c>
      <c r="FB25">
        <f t="shared" si="66"/>
        <v>-0.147049875718816</v>
      </c>
      <c r="FC25">
        <f t="shared" si="67"/>
        <v>2.1623665948919232E-2</v>
      </c>
      <c r="FG25" s="12">
        <v>-0.70301249532581167</v>
      </c>
      <c r="FH25" s="13">
        <v>-1.196497660399325E-2</v>
      </c>
      <c r="FI25">
        <f t="shared" si="68"/>
        <v>0.4023006349244469</v>
      </c>
      <c r="FJ25">
        <f t="shared" si="69"/>
        <v>0.52364725675181989</v>
      </c>
      <c r="FK25">
        <f t="shared" si="70"/>
        <v>-0.12134662182737299</v>
      </c>
      <c r="FL25">
        <f t="shared" si="71"/>
        <v>1.4725002628915474E-2</v>
      </c>
      <c r="FP25" s="12">
        <v>-2.2571788236183119</v>
      </c>
      <c r="FQ25" s="13">
        <v>-0.68609224095090315</v>
      </c>
      <c r="FR25">
        <f t="shared" si="72"/>
        <v>0.12939200189010253</v>
      </c>
      <c r="FS25">
        <f t="shared" si="73"/>
        <v>0.40527179921232781</v>
      </c>
      <c r="FU25">
        <f t="shared" si="74"/>
        <v>-0.27587979732222528</v>
      </c>
      <c r="FV25">
        <f t="shared" si="75"/>
        <v>7.61096625705521E-2</v>
      </c>
      <c r="FZ25" s="12">
        <v>-1.3830750613560179</v>
      </c>
      <c r="GA25" s="13">
        <v>-0.2814146918917198</v>
      </c>
      <c r="GB25">
        <f t="shared" si="76"/>
        <v>0.28288294976777656</v>
      </c>
      <c r="GC25">
        <f t="shared" si="77"/>
        <v>0.47633240239420632</v>
      </c>
      <c r="GD25">
        <f t="shared" si="78"/>
        <v>-0.19344945262642976</v>
      </c>
      <c r="GE25">
        <f t="shared" si="79"/>
        <v>3.7422690721465292E-2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0.30363556284869364</v>
      </c>
      <c r="GT25" s="3">
        <v>0.39272152921566472</v>
      </c>
      <c r="GU25">
        <f t="shared" si="84"/>
        <v>0.57906610751379861</v>
      </c>
      <c r="GV25">
        <f t="shared" si="85"/>
        <v>0.59470943272369725</v>
      </c>
      <c r="GW25">
        <f t="shared" si="86"/>
        <v>-1.564332520989864E-2</v>
      </c>
      <c r="GX25">
        <f t="shared" si="87"/>
        <v>2.4471362362265035E-4</v>
      </c>
    </row>
    <row r="26" spans="2:206" x14ac:dyDescent="0.25">
      <c r="B26" s="2">
        <v>-0.29470549853213879</v>
      </c>
      <c r="C26" s="3">
        <v>-0.19146013441680246</v>
      </c>
      <c r="D26">
        <f t="shared" si="0"/>
        <v>0.47399856218281433</v>
      </c>
      <c r="E26">
        <f t="shared" si="1"/>
        <v>0.49212825054043435</v>
      </c>
      <c r="G26">
        <f t="shared" si="2"/>
        <v>-1.8129688357620022E-2</v>
      </c>
      <c r="H26">
        <f t="shared" si="3"/>
        <v>3.2868559994442297E-4</v>
      </c>
      <c r="L26" s="2">
        <v>0.78173924464945044</v>
      </c>
      <c r="M26" s="3">
        <v>1.1096416724402062E-2</v>
      </c>
      <c r="N26">
        <f t="shared" si="4"/>
        <v>0.66302019908923715</v>
      </c>
      <c r="O26">
        <f t="shared" si="5"/>
        <v>0.52769679328761288</v>
      </c>
      <c r="P26">
        <f t="shared" si="6"/>
        <v>0.13532340580162427</v>
      </c>
      <c r="Q26">
        <f t="shared" si="7"/>
        <v>1.8312424157751077E-2</v>
      </c>
      <c r="V26" s="2">
        <v>-1.3794038185756177</v>
      </c>
      <c r="W26" s="3">
        <v>-0.87385316493690324</v>
      </c>
      <c r="X26">
        <f t="shared" si="8"/>
        <v>0.28352761297434403</v>
      </c>
      <c r="Y26">
        <f t="shared" si="9"/>
        <v>0.37230134027915696</v>
      </c>
      <c r="AA26">
        <f t="shared" si="10"/>
        <v>-8.8773727304812922E-2</v>
      </c>
      <c r="AB26">
        <f t="shared" si="11"/>
        <v>7.8807746595892878E-3</v>
      </c>
      <c r="AF26" s="2">
        <v>-0.15536862843845359</v>
      </c>
      <c r="AG26" s="3">
        <v>0.11190037160320707</v>
      </c>
      <c r="AH26">
        <f t="shared" si="12"/>
        <v>0.49846584992178466</v>
      </c>
      <c r="AI26">
        <f t="shared" si="13"/>
        <v>0.54539777485543184</v>
      </c>
      <c r="AJ26">
        <f t="shared" si="14"/>
        <v>-4.6931924933647173E-2</v>
      </c>
      <c r="AK26">
        <f t="shared" si="15"/>
        <v>2.2026055779774934E-3</v>
      </c>
      <c r="AP26" s="2">
        <v>-1.5531704915329725</v>
      </c>
      <c r="AQ26" s="3">
        <v>-0.66144579492012401</v>
      </c>
      <c r="AR26">
        <f t="shared" si="16"/>
        <v>0.25301451774095368</v>
      </c>
      <c r="AS26">
        <f t="shared" si="17"/>
        <v>0.40959966796933822</v>
      </c>
      <c r="AU26">
        <f t="shared" si="18"/>
        <v>-0.15658515022838454</v>
      </c>
      <c r="AV26">
        <f t="shared" si="19"/>
        <v>2.4518909272045756E-2</v>
      </c>
      <c r="AZ26" s="2">
        <v>-2.5027872371871138E-2</v>
      </c>
      <c r="BA26" s="3">
        <v>-0.26439985428730894</v>
      </c>
      <c r="BB26">
        <f t="shared" si="20"/>
        <v>0.52135343725349226</v>
      </c>
      <c r="BC26">
        <f t="shared" si="21"/>
        <v>0.47932017531618359</v>
      </c>
      <c r="BD26">
        <f t="shared" si="22"/>
        <v>4.2033261937308664E-2</v>
      </c>
      <c r="BE26">
        <f t="shared" si="23"/>
        <v>1.7667951090904012E-3</v>
      </c>
      <c r="BI26" s="2">
        <v>1.8939150310756041</v>
      </c>
      <c r="BJ26" s="3">
        <v>0.38723225259094229</v>
      </c>
      <c r="BK26">
        <f t="shared" si="24"/>
        <v>0.85831613881077673</v>
      </c>
      <c r="BL26">
        <f t="shared" si="25"/>
        <v>0.59374552625324484</v>
      </c>
      <c r="BM26" s="3"/>
      <c r="BN26">
        <f t="shared" si="26"/>
        <v>0.26457061255753189</v>
      </c>
      <c r="BO26">
        <f t="shared" si="27"/>
        <v>6.9997609029067653E-2</v>
      </c>
      <c r="BR26" s="2">
        <v>0.36105760655607949</v>
      </c>
      <c r="BS26" s="3">
        <v>3.2644647010398847E-2</v>
      </c>
      <c r="BT26">
        <f t="shared" si="28"/>
        <v>0.58914930850003933</v>
      </c>
      <c r="BU26">
        <f t="shared" si="29"/>
        <v>0.53148062128890639</v>
      </c>
      <c r="BV26" s="3"/>
      <c r="BW26">
        <f t="shared" si="30"/>
        <v>5.7668687211132941E-2</v>
      </c>
      <c r="BX26">
        <f t="shared" si="31"/>
        <v>3.325677484655488E-3</v>
      </c>
      <c r="CB26" s="2">
        <v>0.15852631555357027</v>
      </c>
      <c r="CC26" s="2">
        <v>-0.10008709839505821</v>
      </c>
      <c r="CD26">
        <f t="shared" si="32"/>
        <v>0.55358520138487521</v>
      </c>
      <c r="CE26">
        <f t="shared" si="33"/>
        <v>0.50817318080493756</v>
      </c>
      <c r="CG26">
        <f t="shared" si="34"/>
        <v>4.5412020579937651E-2</v>
      </c>
      <c r="CH26">
        <f t="shared" si="35"/>
        <v>2.0622516131526807E-3</v>
      </c>
      <c r="CK26" s="2">
        <v>2.4976985804327667E-2</v>
      </c>
      <c r="CL26" s="3">
        <v>0.3059884502671929</v>
      </c>
      <c r="CM26">
        <f t="shared" si="36"/>
        <v>0.53013419465475176</v>
      </c>
      <c r="CN26">
        <f t="shared" si="37"/>
        <v>0.57947927004175781</v>
      </c>
      <c r="CO26">
        <f t="shared" si="38"/>
        <v>-4.9345075387006054E-2</v>
      </c>
      <c r="CP26">
        <f t="shared" si="39"/>
        <v>2.4349364649493108E-3</v>
      </c>
      <c r="CT26" s="12">
        <v>-0.28788135798925818</v>
      </c>
      <c r="CU26" s="13">
        <v>3.3533859864175036E-2</v>
      </c>
      <c r="CV26">
        <f t="shared" si="40"/>
        <v>0.4751968682027613</v>
      </c>
      <c r="CW26">
        <f t="shared" si="41"/>
        <v>0.53163676536433957</v>
      </c>
      <c r="CY26">
        <f t="shared" si="42"/>
        <v>-5.6439897161578267E-2</v>
      </c>
      <c r="CZ26">
        <f t="shared" si="43"/>
        <v>3.1854619916095307E-3</v>
      </c>
      <c r="DC26" s="12">
        <v>-1.0391548051960595</v>
      </c>
      <c r="DD26" s="13">
        <v>-0.15444802508390892</v>
      </c>
      <c r="DE26">
        <f t="shared" si="44"/>
        <v>0.34327468858800614</v>
      </c>
      <c r="DF26">
        <f t="shared" si="45"/>
        <v>0.49862750610908069</v>
      </c>
      <c r="DG26">
        <f t="shared" si="46"/>
        <v>-0.15535281752107455</v>
      </c>
      <c r="DH26">
        <f t="shared" si="47"/>
        <v>2.4134497911736288E-2</v>
      </c>
      <c r="DL26" s="12">
        <v>0.48400866101457757</v>
      </c>
      <c r="DM26" s="13">
        <v>-3.8644418437578196E-2</v>
      </c>
      <c r="DN26">
        <f t="shared" si="48"/>
        <v>0.61073927837106645</v>
      </c>
      <c r="DO26">
        <f t="shared" si="49"/>
        <v>0.5189623978223884</v>
      </c>
      <c r="DQ26">
        <f t="shared" si="50"/>
        <v>9.1776880548678053E-2</v>
      </c>
      <c r="DR26">
        <f t="shared" si="51"/>
        <v>8.4229958032463192E-3</v>
      </c>
      <c r="DU26" s="12">
        <v>1.5758396831714319</v>
      </c>
      <c r="DV26" s="13">
        <v>0.29435835418685441</v>
      </c>
      <c r="DW26">
        <f t="shared" si="52"/>
        <v>0.80246271642076716</v>
      </c>
      <c r="DX26">
        <f t="shared" si="53"/>
        <v>0.57743704742660795</v>
      </c>
      <c r="DY26">
        <f t="shared" si="54"/>
        <v>0.22502566899415921</v>
      </c>
      <c r="DZ26">
        <f t="shared" si="55"/>
        <v>5.0636551706268906E-2</v>
      </c>
      <c r="ED26" s="12">
        <v>0.30363556284869364</v>
      </c>
      <c r="EE26" s="13">
        <v>0.31941384359321057</v>
      </c>
      <c r="EF26">
        <f t="shared" si="56"/>
        <v>0.57906610751379861</v>
      </c>
      <c r="EG26">
        <f t="shared" si="57"/>
        <v>0.58183674341758185</v>
      </c>
      <c r="EI26">
        <f t="shared" si="58"/>
        <v>-2.7706359037832362E-3</v>
      </c>
      <c r="EJ26">
        <f t="shared" si="59"/>
        <v>7.6764233113327495E-6</v>
      </c>
      <c r="EM26" s="12">
        <v>1.7461619956902619</v>
      </c>
      <c r="EN26" s="13">
        <v>6.1944789053215016E-2</v>
      </c>
      <c r="EO26">
        <f t="shared" si="60"/>
        <v>0.8323709885526378</v>
      </c>
      <c r="EP26">
        <f t="shared" si="61"/>
        <v>0.53662567015983531</v>
      </c>
      <c r="ER26">
        <f t="shared" si="62"/>
        <v>0.29574531839280249</v>
      </c>
      <c r="ES26">
        <f t="shared" si="63"/>
        <v>8.7465293351260118E-2</v>
      </c>
      <c r="EW26" s="12">
        <v>5.427441323433628E-2</v>
      </c>
      <c r="EX26" s="13">
        <v>0.15830575791126245</v>
      </c>
      <c r="EY26">
        <f t="shared" si="64"/>
        <v>0.53527876684486664</v>
      </c>
      <c r="EZ26">
        <f t="shared" si="65"/>
        <v>0.55354647188496797</v>
      </c>
      <c r="FB26">
        <f t="shared" si="66"/>
        <v>-1.8267705040101334E-2</v>
      </c>
      <c r="FC26">
        <f t="shared" si="67"/>
        <v>3.3370904743214367E-4</v>
      </c>
      <c r="FG26" s="12">
        <v>2.5896929095493761</v>
      </c>
      <c r="FH26" s="13">
        <v>0.13388655265183064</v>
      </c>
      <c r="FI26">
        <f t="shared" si="68"/>
        <v>0.98049340275808594</v>
      </c>
      <c r="FJ26">
        <f t="shared" si="69"/>
        <v>0.54925850617253458</v>
      </c>
      <c r="FK26">
        <f t="shared" si="70"/>
        <v>0.43123489658555136</v>
      </c>
      <c r="FL26">
        <f t="shared" si="71"/>
        <v>0.18596353603315119</v>
      </c>
      <c r="FP26" s="12">
        <v>0.30363556284869364</v>
      </c>
      <c r="FQ26" s="13">
        <v>0.3585566235804753</v>
      </c>
      <c r="FR26">
        <f t="shared" si="72"/>
        <v>0.57906610751379861</v>
      </c>
      <c r="FS26">
        <f t="shared" si="73"/>
        <v>0.58871014067566352</v>
      </c>
      <c r="FU26">
        <f t="shared" si="74"/>
        <v>-9.6440331618649067E-3</v>
      </c>
      <c r="FV26">
        <f t="shared" si="75"/>
        <v>9.300737562715003E-5</v>
      </c>
      <c r="FZ26" s="12">
        <v>-0.82691964288274822</v>
      </c>
      <c r="GA26" s="13">
        <v>6.9371188625821992E-2</v>
      </c>
      <c r="GB26">
        <f t="shared" si="76"/>
        <v>0.38054277693501282</v>
      </c>
      <c r="GC26">
        <f t="shared" si="77"/>
        <v>0.53792973171285696</v>
      </c>
      <c r="GD26">
        <f t="shared" si="78"/>
        <v>-0.15738695477784415</v>
      </c>
      <c r="GE26">
        <f t="shared" si="79"/>
        <v>2.4770653534243157E-2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-1.2203252562854447</v>
      </c>
      <c r="GT26" s="3">
        <v>0.57235437651395882</v>
      </c>
      <c r="GU26">
        <f t="shared" si="84"/>
        <v>0.31146150408326867</v>
      </c>
      <c r="GV26">
        <f t="shared" si="85"/>
        <v>0.62625261694523715</v>
      </c>
      <c r="GW26">
        <f t="shared" si="86"/>
        <v>-0.31479111286196848</v>
      </c>
      <c r="GX26">
        <f t="shared" si="87"/>
        <v>9.9093444736876576E-2</v>
      </c>
    </row>
    <row r="27" spans="2:206" x14ac:dyDescent="0.25">
      <c r="B27" s="2">
        <v>0.47979860163033733</v>
      </c>
      <c r="C27" s="3">
        <v>-0.2693533529673286</v>
      </c>
      <c r="D27">
        <f t="shared" si="0"/>
        <v>0.61</v>
      </c>
      <c r="E27">
        <f t="shared" si="1"/>
        <v>0.47845035042750078</v>
      </c>
      <c r="G27">
        <f t="shared" si="2"/>
        <v>0.13154964957249921</v>
      </c>
      <c r="H27">
        <f t="shared" si="3"/>
        <v>1.7305310302647342E-2</v>
      </c>
      <c r="L27" s="2">
        <v>0.22982339095090581</v>
      </c>
      <c r="M27" s="3">
        <v>-0.38884545243710178</v>
      </c>
      <c r="N27">
        <f t="shared" si="4"/>
        <v>0.56610483138317191</v>
      </c>
      <c r="O27">
        <f t="shared" si="5"/>
        <v>0.45746776643307885</v>
      </c>
      <c r="P27">
        <f t="shared" si="6"/>
        <v>0.10863706495009307</v>
      </c>
      <c r="Q27">
        <f t="shared" si="7"/>
        <v>1.1802011880970738E-2</v>
      </c>
      <c r="V27" s="2">
        <v>0.68039050738037266</v>
      </c>
      <c r="W27" s="3">
        <v>-0.20749362261368776</v>
      </c>
      <c r="X27">
        <f t="shared" si="8"/>
        <v>0.64522355477623838</v>
      </c>
      <c r="Y27">
        <f t="shared" si="9"/>
        <v>0.48931280069640659</v>
      </c>
      <c r="AA27">
        <f t="shared" si="10"/>
        <v>0.15591075407983179</v>
      </c>
      <c r="AB27">
        <f t="shared" si="11"/>
        <v>2.4308163237741785E-2</v>
      </c>
      <c r="AF27" s="2">
        <v>0.54979797889110649</v>
      </c>
      <c r="AG27" s="3">
        <v>0.23839076675095489</v>
      </c>
      <c r="AH27">
        <f t="shared" si="12"/>
        <v>0.62229175668892533</v>
      </c>
      <c r="AI27">
        <f t="shared" si="13"/>
        <v>0.56760924617824193</v>
      </c>
      <c r="AJ27">
        <f t="shared" si="14"/>
        <v>5.4682510510683402E-2</v>
      </c>
      <c r="AK27">
        <f t="shared" si="15"/>
        <v>2.9901769557510007E-3</v>
      </c>
      <c r="AP27" s="2">
        <v>-0.15536862843845359</v>
      </c>
      <c r="AQ27" s="3">
        <v>0.24095428528631124</v>
      </c>
      <c r="AR27">
        <f t="shared" si="16"/>
        <v>0.49846584992178466</v>
      </c>
      <c r="AS27">
        <f t="shared" si="17"/>
        <v>0.56805939512723569</v>
      </c>
      <c r="AU27">
        <f t="shared" si="18"/>
        <v>-6.9593545205451024E-2</v>
      </c>
      <c r="AV27">
        <f t="shared" si="19"/>
        <v>4.8432615342631552E-3</v>
      </c>
      <c r="AZ27" s="2">
        <v>0.15852631555357027</v>
      </c>
      <c r="BA27" s="3">
        <v>4.7030956208521983E-2</v>
      </c>
      <c r="BB27">
        <f t="shared" si="20"/>
        <v>0.55358520138487521</v>
      </c>
      <c r="BC27">
        <f t="shared" si="21"/>
        <v>0.53400682965296398</v>
      </c>
      <c r="BD27">
        <f t="shared" si="22"/>
        <v>1.9578371731911237E-2</v>
      </c>
      <c r="BE27">
        <f t="shared" si="23"/>
        <v>3.8331263967290104E-4</v>
      </c>
      <c r="BI27" s="2">
        <v>-0.56326342369319049</v>
      </c>
      <c r="BJ27" s="3">
        <v>-0.19553125255762271</v>
      </c>
      <c r="BK27">
        <f t="shared" si="24"/>
        <v>0.4268403044648228</v>
      </c>
      <c r="BL27">
        <f t="shared" si="25"/>
        <v>0.49141336998582008</v>
      </c>
      <c r="BM27" s="3"/>
      <c r="BN27">
        <f t="shared" si="26"/>
        <v>-6.4573065520997286E-2</v>
      </c>
      <c r="BO27">
        <f t="shared" si="27"/>
        <v>4.1696807907790085E-3</v>
      </c>
      <c r="BR27" s="2">
        <v>-0.33151640945507316</v>
      </c>
      <c r="BS27" s="3">
        <v>0.25642010616421507</v>
      </c>
      <c r="BT27">
        <f t="shared" si="28"/>
        <v>0.46753463666992268</v>
      </c>
      <c r="BU27">
        <f t="shared" si="29"/>
        <v>0.57077516367639736</v>
      </c>
      <c r="BV27" s="3"/>
      <c r="BW27">
        <f t="shared" si="30"/>
        <v>-0.10324052700647468</v>
      </c>
      <c r="BX27">
        <f t="shared" si="31"/>
        <v>1.0658606416574628E-2</v>
      </c>
      <c r="CB27" s="2">
        <v>0.90553217836413047</v>
      </c>
      <c r="CC27" s="2">
        <v>0.58533530210165485</v>
      </c>
      <c r="CD27">
        <f t="shared" si="32"/>
        <v>0.68475800134654241</v>
      </c>
      <c r="CE27">
        <f t="shared" si="33"/>
        <v>0.62853204263679152</v>
      </c>
      <c r="CG27">
        <f t="shared" si="34"/>
        <v>5.6225958709750889E-2</v>
      </c>
      <c r="CH27">
        <f t="shared" si="35"/>
        <v>3.161358432830612E-3</v>
      </c>
      <c r="CK27" s="2">
        <v>-0.13498735982564433</v>
      </c>
      <c r="CL27" s="3">
        <v>8.429791438812817E-2</v>
      </c>
      <c r="CM27">
        <f t="shared" si="36"/>
        <v>0.50204476168648526</v>
      </c>
      <c r="CN27">
        <f t="shared" si="37"/>
        <v>0.54055083619138788</v>
      </c>
      <c r="CO27">
        <f t="shared" si="38"/>
        <v>-3.8506074504902621E-2</v>
      </c>
      <c r="CP27">
        <f t="shared" si="39"/>
        <v>1.4827177737771115E-3</v>
      </c>
      <c r="CT27" s="12">
        <v>0.8658689078151367</v>
      </c>
      <c r="CU27" s="13">
        <v>0.10077820051089219</v>
      </c>
      <c r="CV27">
        <f t="shared" si="40"/>
        <v>0.67779320694188583</v>
      </c>
      <c r="CW27">
        <f t="shared" si="41"/>
        <v>0.54344474289616107</v>
      </c>
      <c r="CY27">
        <f t="shared" si="42"/>
        <v>0.13434846404572476</v>
      </c>
      <c r="CZ27">
        <f t="shared" si="43"/>
        <v>1.8049509791445397E-2</v>
      </c>
      <c r="DC27" s="12">
        <v>-1.5531704915329725</v>
      </c>
      <c r="DD27" s="13">
        <v>-0.51430474216461097</v>
      </c>
      <c r="DE27">
        <f t="shared" si="44"/>
        <v>0.25301451774095368</v>
      </c>
      <c r="DF27">
        <f t="shared" si="45"/>
        <v>0.43543735524883243</v>
      </c>
      <c r="DG27">
        <f t="shared" si="46"/>
        <v>-0.18242283750787874</v>
      </c>
      <c r="DH27">
        <f t="shared" si="47"/>
        <v>3.3278091644425932E-2</v>
      </c>
      <c r="DL27" s="12">
        <v>2.5299348394051591</v>
      </c>
      <c r="DM27" s="13">
        <v>0.41383118296100302</v>
      </c>
      <c r="DN27">
        <f t="shared" si="48"/>
        <v>0.97</v>
      </c>
      <c r="DO27">
        <f t="shared" si="49"/>
        <v>0.59841624752375666</v>
      </c>
      <c r="DQ27">
        <f t="shared" si="50"/>
        <v>0.37158375247624331</v>
      </c>
      <c r="DR27">
        <f t="shared" si="51"/>
        <v>0.13807448510432604</v>
      </c>
      <c r="DU27" s="12">
        <v>-1.9806629764920609</v>
      </c>
      <c r="DV27" s="13">
        <v>-0.45382752757600586</v>
      </c>
      <c r="DW27">
        <f t="shared" si="52"/>
        <v>0.17794765547607855</v>
      </c>
      <c r="DX27">
        <f t="shared" si="53"/>
        <v>0.44605703839512351</v>
      </c>
      <c r="DY27">
        <f t="shared" si="54"/>
        <v>-0.26810938291904496</v>
      </c>
      <c r="DZ27">
        <f t="shared" si="55"/>
        <v>7.1882641209231074E-2</v>
      </c>
      <c r="ED27" s="12">
        <v>0.92267359866428345</v>
      </c>
      <c r="EE27" s="13">
        <v>0.26165829025244319</v>
      </c>
      <c r="EF27">
        <f t="shared" si="56"/>
        <v>0.6877680019476502</v>
      </c>
      <c r="EG27">
        <f t="shared" si="57"/>
        <v>0.57169497877795805</v>
      </c>
      <c r="EI27">
        <f t="shared" si="58"/>
        <v>0.11607302316969215</v>
      </c>
      <c r="EJ27">
        <f t="shared" si="59"/>
        <v>1.347294670775189E-2</v>
      </c>
      <c r="EM27" s="12">
        <v>0.60951253597223243</v>
      </c>
      <c r="EN27" s="13">
        <v>0.31756418051398028</v>
      </c>
      <c r="EO27">
        <f t="shared" si="60"/>
        <v>0.63277751863640352</v>
      </c>
      <c r="EP27">
        <f t="shared" si="61"/>
        <v>0.58151194612057611</v>
      </c>
      <c r="ER27">
        <f t="shared" si="62"/>
        <v>5.1265572515827418E-2</v>
      </c>
      <c r="ES27">
        <f t="shared" si="63"/>
        <v>2.6281589253755594E-3</v>
      </c>
      <c r="EW27" s="12">
        <v>-0.78360594326201416</v>
      </c>
      <c r="EX27" s="13">
        <v>-2.5087856850112989E-2</v>
      </c>
      <c r="EY27">
        <f t="shared" si="64"/>
        <v>0.38814857969882743</v>
      </c>
      <c r="EZ27">
        <f t="shared" si="65"/>
        <v>0.52134290409390549</v>
      </c>
      <c r="FB27">
        <f t="shared" si="66"/>
        <v>-0.13319432439507806</v>
      </c>
      <c r="FC27">
        <f t="shared" si="67"/>
        <v>1.7740728051061284E-2</v>
      </c>
      <c r="FG27" s="12">
        <v>0.31315130855943868</v>
      </c>
      <c r="FH27" s="13">
        <v>-0.49431859869237427</v>
      </c>
      <c r="FI27">
        <f t="shared" si="68"/>
        <v>0.58073705425028788</v>
      </c>
      <c r="FJ27">
        <f t="shared" si="69"/>
        <v>0.43894688379500091</v>
      </c>
      <c r="FK27">
        <f t="shared" si="70"/>
        <v>0.14179017045528697</v>
      </c>
      <c r="FL27">
        <f t="shared" si="71"/>
        <v>2.0104452437739333E-2</v>
      </c>
      <c r="FP27" s="12">
        <v>0.48400866101457757</v>
      </c>
      <c r="FQ27" s="13">
        <v>-0.15134281716342468</v>
      </c>
      <c r="FR27">
        <f t="shared" si="72"/>
        <v>0.61073927837106645</v>
      </c>
      <c r="FS27">
        <f t="shared" si="73"/>
        <v>0.4991727746774699</v>
      </c>
      <c r="FU27">
        <f t="shared" si="74"/>
        <v>0.11156650369359655</v>
      </c>
      <c r="FV27">
        <f t="shared" si="75"/>
        <v>1.2447084746413293E-2</v>
      </c>
      <c r="FZ27" s="12">
        <v>-0.2035801442946033</v>
      </c>
      <c r="GA27" s="13">
        <v>-2.8172956721604754E-2</v>
      </c>
      <c r="GB27">
        <f t="shared" si="76"/>
        <v>0.49</v>
      </c>
      <c r="GC27">
        <f t="shared" si="77"/>
        <v>0.5208011664604385</v>
      </c>
      <c r="GD27">
        <f t="shared" si="78"/>
        <v>-3.0801166460438512E-2</v>
      </c>
      <c r="GE27">
        <f t="shared" si="79"/>
        <v>9.4871185532364229E-4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-1.9806629764920609</v>
      </c>
      <c r="GT27" s="3">
        <v>-0.56227632679898709</v>
      </c>
      <c r="GU27">
        <f t="shared" si="84"/>
        <v>0.17794765547607855</v>
      </c>
      <c r="GV27">
        <f t="shared" si="85"/>
        <v>0.42701363679043391</v>
      </c>
      <c r="GW27">
        <f t="shared" si="86"/>
        <v>-0.24906598131435537</v>
      </c>
      <c r="GX27">
        <f t="shared" si="87"/>
        <v>6.2033863048082817E-2</v>
      </c>
    </row>
    <row r="28" spans="2:206" x14ac:dyDescent="0.25">
      <c r="B28" s="2">
        <v>-2.0576078255564711</v>
      </c>
      <c r="C28" s="3">
        <v>-0.78492950153277807</v>
      </c>
      <c r="D28">
        <f t="shared" si="0"/>
        <v>0.16443628723000875</v>
      </c>
      <c r="E28">
        <f t="shared" si="1"/>
        <v>0.38791616539937968</v>
      </c>
      <c r="G28">
        <f t="shared" si="2"/>
        <v>-0.22347987816937093</v>
      </c>
      <c r="H28">
        <f t="shared" si="3"/>
        <v>4.9943255946596869E-2</v>
      </c>
      <c r="L28" s="2">
        <v>1.632704629931973</v>
      </c>
      <c r="M28" s="3">
        <v>0.43363641728908953</v>
      </c>
      <c r="N28">
        <f t="shared" si="4"/>
        <v>0.81244809224926051</v>
      </c>
      <c r="O28">
        <f t="shared" si="5"/>
        <v>0.60189400877041888</v>
      </c>
      <c r="P28">
        <f t="shared" si="6"/>
        <v>0.21055408347884164</v>
      </c>
      <c r="Q28">
        <f t="shared" si="7"/>
        <v>4.4333022069615015E-2</v>
      </c>
      <c r="V28" s="2">
        <v>-0.53184545646227033</v>
      </c>
      <c r="W28" s="3">
        <v>-0.48102258264402353</v>
      </c>
      <c r="X28">
        <f t="shared" si="8"/>
        <v>0.43235723938589293</v>
      </c>
      <c r="Y28">
        <f t="shared" si="9"/>
        <v>0.4412816387684565</v>
      </c>
      <c r="AA28">
        <f t="shared" si="10"/>
        <v>-8.9243993825635637E-3</v>
      </c>
      <c r="AB28">
        <f t="shared" si="11"/>
        <v>7.964490433950092E-5</v>
      </c>
      <c r="AF28" s="2">
        <v>0.95895376234927343</v>
      </c>
      <c r="AG28" s="3">
        <v>-2.0586601359421385E-2</v>
      </c>
      <c r="AH28">
        <f t="shared" si="12"/>
        <v>0.69413872926125175</v>
      </c>
      <c r="AI28">
        <f t="shared" si="13"/>
        <v>0.52213331594400181</v>
      </c>
      <c r="AJ28">
        <f t="shared" si="14"/>
        <v>0.17200541331724994</v>
      </c>
      <c r="AK28">
        <f t="shared" si="15"/>
        <v>2.9585862210437984E-2</v>
      </c>
      <c r="AP28" s="2">
        <v>-2.2571788236183119</v>
      </c>
      <c r="AQ28" s="3">
        <v>-0.35791998102053735</v>
      </c>
      <c r="AR28">
        <f t="shared" si="16"/>
        <v>0.12939200189010253</v>
      </c>
      <c r="AS28">
        <f t="shared" si="17"/>
        <v>0.46289822003163916</v>
      </c>
      <c r="AU28">
        <f t="shared" si="18"/>
        <v>-0.33350621814153664</v>
      </c>
      <c r="AV28">
        <f t="shared" si="19"/>
        <v>0.11122639753907022</v>
      </c>
      <c r="AZ28" s="2">
        <v>2.4976985804327667E-2</v>
      </c>
      <c r="BA28" s="3">
        <v>0.18007372969254376</v>
      </c>
      <c r="BB28">
        <f t="shared" si="20"/>
        <v>0.53013419465475176</v>
      </c>
      <c r="BC28">
        <f t="shared" si="21"/>
        <v>0.55736888607231327</v>
      </c>
      <c r="BD28">
        <f t="shared" si="22"/>
        <v>-2.7234691417561518E-2</v>
      </c>
      <c r="BE28">
        <f t="shared" si="23"/>
        <v>7.4172841660979905E-4</v>
      </c>
      <c r="BI28" s="2">
        <v>0.30363556284869364</v>
      </c>
      <c r="BJ28" s="3">
        <v>0.27141031684393163</v>
      </c>
      <c r="BK28">
        <f t="shared" si="24"/>
        <v>0.57906610751379861</v>
      </c>
      <c r="BL28">
        <f t="shared" si="25"/>
        <v>0.57340741598493417</v>
      </c>
      <c r="BM28" s="3"/>
      <c r="BN28">
        <f t="shared" si="26"/>
        <v>5.6586915288644457E-3</v>
      </c>
      <c r="BO28">
        <f t="shared" si="27"/>
        <v>3.2020789818842241E-5</v>
      </c>
      <c r="BR28" s="2">
        <v>-0.41628595361034409</v>
      </c>
      <c r="BS28" s="3">
        <v>-0.55349304540080801</v>
      </c>
      <c r="BT28">
        <f t="shared" si="28"/>
        <v>0.45264926694004554</v>
      </c>
      <c r="BU28">
        <f t="shared" si="29"/>
        <v>0.42855596419535624</v>
      </c>
      <c r="BV28" s="3"/>
      <c r="BW28">
        <f t="shared" si="30"/>
        <v>2.4093302744689293E-2</v>
      </c>
      <c r="BX28">
        <f t="shared" si="31"/>
        <v>5.8048723714725266E-4</v>
      </c>
      <c r="CB28" s="2">
        <v>-0.40608091969089505</v>
      </c>
      <c r="CC28" s="2">
        <v>7.8466167060095474E-2</v>
      </c>
      <c r="CD28">
        <f t="shared" si="32"/>
        <v>0.45444125136688984</v>
      </c>
      <c r="CE28">
        <f t="shared" si="33"/>
        <v>0.5395267925208217</v>
      </c>
      <c r="CG28">
        <f t="shared" si="34"/>
        <v>-8.5085541153931854E-2</v>
      </c>
      <c r="CH28">
        <f t="shared" si="35"/>
        <v>7.2395493134574315E-3</v>
      </c>
      <c r="CK28" s="2">
        <v>-0.13415921914857326</v>
      </c>
      <c r="CL28" s="3">
        <v>0.43221954548370389</v>
      </c>
      <c r="CM28">
        <f t="shared" si="36"/>
        <v>0.50219018160456308</v>
      </c>
      <c r="CN28">
        <f t="shared" si="37"/>
        <v>0.60164520879286587</v>
      </c>
      <c r="CO28">
        <f t="shared" si="38"/>
        <v>-9.9455027188302791E-2</v>
      </c>
      <c r="CP28">
        <f t="shared" si="39"/>
        <v>9.8913024330260467E-3</v>
      </c>
      <c r="CT28" s="12">
        <v>0.36105760655607949</v>
      </c>
      <c r="CU28" s="13">
        <v>-0.1279121480597615</v>
      </c>
      <c r="CV28">
        <f t="shared" si="40"/>
        <v>0.58914930850003933</v>
      </c>
      <c r="CW28">
        <f t="shared" si="41"/>
        <v>0.50328715533271551</v>
      </c>
      <c r="CY28">
        <f t="shared" si="42"/>
        <v>8.5862153167323818E-2</v>
      </c>
      <c r="CZ28">
        <f t="shared" si="43"/>
        <v>7.3723093465289753E-3</v>
      </c>
      <c r="DC28" s="12">
        <v>-0.2035801442946033</v>
      </c>
      <c r="DD28" s="13">
        <v>0.16991582107351541</v>
      </c>
      <c r="DE28">
        <f t="shared" si="44"/>
        <v>0.49</v>
      </c>
      <c r="DF28">
        <f t="shared" si="45"/>
        <v>0.55558517675803898</v>
      </c>
      <c r="DG28">
        <f t="shared" si="46"/>
        <v>-6.5585176758038988E-2</v>
      </c>
      <c r="DH28">
        <f t="shared" si="47"/>
        <v>4.3014154103832173E-3</v>
      </c>
      <c r="DL28" s="12">
        <v>0.85057154658330236</v>
      </c>
      <c r="DM28" s="13">
        <v>0.14646848909347998</v>
      </c>
      <c r="DN28">
        <f t="shared" si="48"/>
        <v>0.67510701958419217</v>
      </c>
      <c r="DO28">
        <f t="shared" si="49"/>
        <v>0.55146787013359022</v>
      </c>
      <c r="DQ28">
        <f t="shared" si="50"/>
        <v>0.12363914945060195</v>
      </c>
      <c r="DR28">
        <f t="shared" si="51"/>
        <v>1.5286639276868285E-2</v>
      </c>
      <c r="DU28" s="12">
        <v>1.690225976364115</v>
      </c>
      <c r="DV28" s="13">
        <v>0.18387351082377773</v>
      </c>
      <c r="DW28">
        <f t="shared" si="52"/>
        <v>0.8225487306039323</v>
      </c>
      <c r="DX28">
        <f t="shared" si="53"/>
        <v>0.55803612036730288</v>
      </c>
      <c r="DY28">
        <f t="shared" si="54"/>
        <v>0.26451261023662942</v>
      </c>
      <c r="DZ28">
        <f t="shared" si="55"/>
        <v>6.9966920974195032E-2</v>
      </c>
      <c r="ED28" s="12">
        <v>-1.3536392179217185</v>
      </c>
      <c r="EE28" s="13">
        <v>-0.55507304934054913</v>
      </c>
      <c r="EF28">
        <f t="shared" si="56"/>
        <v>0.28805182754335767</v>
      </c>
      <c r="EG28">
        <f t="shared" si="57"/>
        <v>0.42827851852719712</v>
      </c>
      <c r="EI28">
        <f t="shared" si="58"/>
        <v>-0.14022669098383944</v>
      </c>
      <c r="EJ28">
        <f t="shared" si="59"/>
        <v>1.9663524864277197E-2</v>
      </c>
      <c r="EM28" s="12">
        <v>-0.29470549853213879</v>
      </c>
      <c r="EN28" s="13">
        <v>9.1254020653808471E-2</v>
      </c>
      <c r="EO28">
        <f t="shared" si="60"/>
        <v>0.47399856218281433</v>
      </c>
      <c r="EP28">
        <f t="shared" si="61"/>
        <v>0.54177231513971524</v>
      </c>
      <c r="ER28">
        <f t="shared" si="62"/>
        <v>-6.7773752956900912E-2</v>
      </c>
      <c r="ES28">
        <f t="shared" si="63"/>
        <v>4.5932815898630354E-3</v>
      </c>
      <c r="EW28" s="12">
        <v>-0.6059439603577198</v>
      </c>
      <c r="EX28" s="13">
        <v>0.18496815233259123</v>
      </c>
      <c r="EY28">
        <f t="shared" si="64"/>
        <v>0.41934568390443144</v>
      </c>
      <c r="EZ28">
        <f t="shared" si="65"/>
        <v>0.55822833732143096</v>
      </c>
      <c r="FB28">
        <f t="shared" si="66"/>
        <v>-0.13888265341699951</v>
      </c>
      <c r="FC28">
        <f t="shared" si="67"/>
        <v>1.9288391420146406E-2</v>
      </c>
      <c r="FG28" s="12">
        <v>-0.92898824635776978</v>
      </c>
      <c r="FH28" s="13">
        <v>-2.495899800585475E-2</v>
      </c>
      <c r="FI28">
        <f t="shared" si="68"/>
        <v>0.3626197254938609</v>
      </c>
      <c r="FJ28">
        <f t="shared" si="69"/>
        <v>0.52136553146035958</v>
      </c>
      <c r="FK28">
        <f t="shared" si="70"/>
        <v>-0.15874580596649868</v>
      </c>
      <c r="FL28">
        <f t="shared" si="71"/>
        <v>2.5200230911953246E-2</v>
      </c>
      <c r="FP28" s="12">
        <v>-2.0576078255564711</v>
      </c>
      <c r="FQ28" s="13">
        <v>-0.92810653907194463</v>
      </c>
      <c r="FR28">
        <f t="shared" si="72"/>
        <v>0.16443628723000875</v>
      </c>
      <c r="FS28">
        <f t="shared" si="73"/>
        <v>0.36277455160592537</v>
      </c>
      <c r="FU28">
        <f t="shared" si="74"/>
        <v>-0.19833826437591662</v>
      </c>
      <c r="FV28">
        <f t="shared" si="75"/>
        <v>3.9338067115650993E-2</v>
      </c>
      <c r="FZ28" s="12">
        <v>-0.34031433640731373</v>
      </c>
      <c r="GA28" s="13">
        <v>0.20426305399387054</v>
      </c>
      <c r="GB28">
        <f t="shared" si="76"/>
        <v>0.4659897375337344</v>
      </c>
      <c r="GC28">
        <f t="shared" si="77"/>
        <v>0.56161648512842732</v>
      </c>
      <c r="GD28">
        <f t="shared" si="78"/>
        <v>-9.5626747594692918E-2</v>
      </c>
      <c r="GE28">
        <f t="shared" si="79"/>
        <v>9.144474855539108E-3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0.64559669293456878</v>
      </c>
      <c r="GT28" s="3">
        <v>0.1420894000436376</v>
      </c>
      <c r="GU28">
        <f t="shared" si="84"/>
        <v>0.63911382754460588</v>
      </c>
      <c r="GV28">
        <f t="shared" si="85"/>
        <v>0.55069891047671671</v>
      </c>
      <c r="GW28">
        <f t="shared" si="86"/>
        <v>8.8414917067889176E-2</v>
      </c>
      <c r="GX28">
        <f t="shared" si="87"/>
        <v>7.8171975601217213E-3</v>
      </c>
    </row>
    <row r="29" spans="2:206" x14ac:dyDescent="0.25">
      <c r="B29" s="2">
        <v>-1.3536392179217185</v>
      </c>
      <c r="C29" s="3">
        <v>-0.73725736802980379</v>
      </c>
      <c r="D29">
        <f t="shared" si="0"/>
        <v>0.28805182754335767</v>
      </c>
      <c r="E29">
        <f t="shared" si="1"/>
        <v>0.39628730081216468</v>
      </c>
      <c r="G29">
        <f t="shared" si="2"/>
        <v>-0.108235473268807</v>
      </c>
      <c r="H29">
        <f t="shared" si="3"/>
        <v>1.1714917673722635E-2</v>
      </c>
      <c r="L29" s="2">
        <v>-0.33689356254479552</v>
      </c>
      <c r="M29" s="3">
        <v>0.22811456256328294</v>
      </c>
      <c r="N29">
        <f t="shared" si="4"/>
        <v>0.46659041887764507</v>
      </c>
      <c r="O29">
        <f t="shared" si="5"/>
        <v>0.56580476438849647</v>
      </c>
      <c r="P29">
        <f t="shared" si="6"/>
        <v>-9.9214345510851398E-2</v>
      </c>
      <c r="Q29">
        <f t="shared" si="7"/>
        <v>9.8434863551465981E-3</v>
      </c>
      <c r="V29" s="2">
        <v>-0.13498735982564433</v>
      </c>
      <c r="W29" s="3">
        <v>-5.0552166825825529E-2</v>
      </c>
      <c r="X29">
        <f t="shared" si="8"/>
        <v>0.50204476168648526</v>
      </c>
      <c r="Y29">
        <f t="shared" si="9"/>
        <v>0.51687141999331399</v>
      </c>
      <c r="AA29">
        <f t="shared" si="10"/>
        <v>-1.4826658306828722E-2</v>
      </c>
      <c r="AB29">
        <f t="shared" si="11"/>
        <v>2.1982979654745313E-4</v>
      </c>
      <c r="AF29" s="2">
        <v>-0.45618079736846956</v>
      </c>
      <c r="AG29" s="3">
        <v>-0.64931949186658133</v>
      </c>
      <c r="AH29">
        <f t="shared" si="12"/>
        <v>0.44564380872302795</v>
      </c>
      <c r="AI29">
        <f t="shared" si="13"/>
        <v>0.41172902357938956</v>
      </c>
      <c r="AJ29">
        <f t="shared" si="14"/>
        <v>3.3914785143638382E-2</v>
      </c>
      <c r="AK29">
        <f t="shared" si="15"/>
        <v>1.1502126513391548E-3</v>
      </c>
      <c r="AP29" s="2">
        <v>-1.2203252562854447</v>
      </c>
      <c r="AQ29" s="3">
        <v>-0.35121759477279446</v>
      </c>
      <c r="AR29">
        <f t="shared" si="16"/>
        <v>0.31146150408326867</v>
      </c>
      <c r="AS29">
        <f t="shared" si="17"/>
        <v>0.46407514623036161</v>
      </c>
      <c r="AU29">
        <f t="shared" si="18"/>
        <v>-0.15261364214709294</v>
      </c>
      <c r="AV29">
        <f t="shared" si="19"/>
        <v>2.3290923769400944E-2</v>
      </c>
      <c r="AZ29" s="2">
        <v>-2.2761571756279251</v>
      </c>
      <c r="BA29" s="3">
        <v>0.34920056541979383</v>
      </c>
      <c r="BB29">
        <f t="shared" si="20"/>
        <v>0.12605943959615651</v>
      </c>
      <c r="BC29">
        <f t="shared" si="21"/>
        <v>0.58706723476737077</v>
      </c>
      <c r="BD29">
        <f t="shared" si="22"/>
        <v>-0.46100779517121426</v>
      </c>
      <c r="BE29">
        <f t="shared" si="23"/>
        <v>0.21252818720862424</v>
      </c>
      <c r="BI29" s="2">
        <v>0.58655441701955613</v>
      </c>
      <c r="BJ29" s="3">
        <v>0.68589508405372013</v>
      </c>
      <c r="BK29">
        <f t="shared" si="24"/>
        <v>0.62874611688335025</v>
      </c>
      <c r="BL29">
        <f t="shared" si="25"/>
        <v>0.64619014790594953</v>
      </c>
      <c r="BM29" s="3"/>
      <c r="BN29">
        <f t="shared" si="26"/>
        <v>-1.7444031022599282E-2</v>
      </c>
      <c r="BO29">
        <f t="shared" si="27"/>
        <v>3.0429421831740618E-4</v>
      </c>
      <c r="BR29" s="2">
        <v>-0.81267868422385547</v>
      </c>
      <c r="BS29" s="3">
        <v>-0.27499770209849678</v>
      </c>
      <c r="BT29">
        <f t="shared" si="28"/>
        <v>0.38304346202253947</v>
      </c>
      <c r="BU29">
        <f t="shared" si="29"/>
        <v>0.47745921352167936</v>
      </c>
      <c r="BV29" s="3"/>
      <c r="BW29">
        <f t="shared" si="30"/>
        <v>-9.4415751499139888E-2</v>
      </c>
      <c r="BX29">
        <f t="shared" si="31"/>
        <v>8.9143341311473355E-3</v>
      </c>
      <c r="CB29" s="2">
        <v>-0.33689356254479552</v>
      </c>
      <c r="CC29" s="2">
        <v>0.50322667175786662</v>
      </c>
      <c r="CD29">
        <f t="shared" si="32"/>
        <v>0.46659041887764507</v>
      </c>
      <c r="CE29">
        <f t="shared" si="33"/>
        <v>0.61411392428001021</v>
      </c>
      <c r="CG29">
        <f t="shared" si="34"/>
        <v>-0.14752350540236514</v>
      </c>
      <c r="CH29">
        <f t="shared" si="35"/>
        <v>2.1763184646201656E-2</v>
      </c>
      <c r="CK29" s="2">
        <v>1.4485647852547749</v>
      </c>
      <c r="CL29" s="3">
        <v>0.68874173659241467</v>
      </c>
      <c r="CM29">
        <f t="shared" si="36"/>
        <v>0.78011348791304247</v>
      </c>
      <c r="CN29">
        <f t="shared" si="37"/>
        <v>0.64669001464409492</v>
      </c>
      <c r="CO29">
        <f t="shared" si="38"/>
        <v>0.13342347326894755</v>
      </c>
      <c r="CP29">
        <f t="shared" si="39"/>
        <v>1.7801823219149561E-2</v>
      </c>
      <c r="CT29" s="12">
        <v>-1.0990517593584785</v>
      </c>
      <c r="CU29" s="13">
        <v>-1.9437410735026273E-3</v>
      </c>
      <c r="CV29">
        <f t="shared" si="40"/>
        <v>0.33275689806210684</v>
      </c>
      <c r="CW29">
        <f t="shared" si="41"/>
        <v>0.52540696653329877</v>
      </c>
      <c r="CY29">
        <f t="shared" si="42"/>
        <v>-0.19265006847119193</v>
      </c>
      <c r="CZ29">
        <f t="shared" si="43"/>
        <v>3.7114048881954936E-2</v>
      </c>
      <c r="DC29" s="12">
        <v>-0.6059439603577198</v>
      </c>
      <c r="DD29" s="13">
        <v>0.4414118191142255</v>
      </c>
      <c r="DE29">
        <f t="shared" si="44"/>
        <v>0.41934568390443144</v>
      </c>
      <c r="DF29">
        <f t="shared" si="45"/>
        <v>0.60325935445109768</v>
      </c>
      <c r="DG29">
        <f t="shared" si="46"/>
        <v>-0.18391367054666624</v>
      </c>
      <c r="DH29">
        <f t="shared" si="47"/>
        <v>3.3824238213947692E-2</v>
      </c>
      <c r="DL29" s="12">
        <v>-0.6059439603577198</v>
      </c>
      <c r="DM29" s="13">
        <v>0.27103623999854876</v>
      </c>
      <c r="DN29">
        <f t="shared" si="48"/>
        <v>0.41934568390443144</v>
      </c>
      <c r="DO29">
        <f t="shared" si="49"/>
        <v>0.57334172880675727</v>
      </c>
      <c r="DQ29">
        <f t="shared" si="50"/>
        <v>-0.15399604490232582</v>
      </c>
      <c r="DR29">
        <f t="shared" si="51"/>
        <v>2.3714781845559151E-2</v>
      </c>
      <c r="DU29" s="12">
        <v>-1.0391548051960595</v>
      </c>
      <c r="DV29" s="13">
        <v>-0.27389308132723156</v>
      </c>
      <c r="DW29">
        <f t="shared" si="52"/>
        <v>0.34327468858800614</v>
      </c>
      <c r="DX29">
        <f t="shared" si="53"/>
        <v>0.4776531828151967</v>
      </c>
      <c r="DY29">
        <f t="shared" si="54"/>
        <v>-0.13437849422719056</v>
      </c>
      <c r="DZ29">
        <f t="shared" si="55"/>
        <v>1.8057579710767085E-2</v>
      </c>
      <c r="ED29" s="12">
        <v>0.3605209425882005</v>
      </c>
      <c r="EE29" s="13">
        <v>-8.2306600247148351E-2</v>
      </c>
      <c r="EF29">
        <f t="shared" si="56"/>
        <v>0.58905507133429558</v>
      </c>
      <c r="EG29">
        <f t="shared" si="57"/>
        <v>0.51129540225310577</v>
      </c>
      <c r="EI29">
        <f t="shared" si="58"/>
        <v>7.7759669081189808E-2</v>
      </c>
      <c r="EJ29">
        <f t="shared" si="59"/>
        <v>6.0465661356161465E-3</v>
      </c>
      <c r="EM29" s="12">
        <v>-0.78360594326201416</v>
      </c>
      <c r="EN29" s="13">
        <v>6.9998913052438744E-2</v>
      </c>
      <c r="EO29">
        <f t="shared" si="60"/>
        <v>0.38814857969882743</v>
      </c>
      <c r="EP29">
        <f t="shared" si="61"/>
        <v>0.53803995892089229</v>
      </c>
      <c r="ER29">
        <f t="shared" si="62"/>
        <v>-0.14989137922206486</v>
      </c>
      <c r="ES29">
        <f t="shared" si="63"/>
        <v>2.2467425565092857E-2</v>
      </c>
      <c r="EW29" s="12">
        <v>0.11326015971081731</v>
      </c>
      <c r="EX29" s="13">
        <v>5.4660000234418506E-2</v>
      </c>
      <c r="EY29">
        <f t="shared" si="64"/>
        <v>0.54563655104489672</v>
      </c>
      <c r="EZ29">
        <f t="shared" si="65"/>
        <v>0.53534647518418177</v>
      </c>
      <c r="FB29">
        <f t="shared" si="66"/>
        <v>1.0290075860714953E-2</v>
      </c>
      <c r="FC29">
        <f t="shared" si="67"/>
        <v>1.0588566121926859E-4</v>
      </c>
      <c r="FG29" s="12">
        <v>-0.28926794180312454</v>
      </c>
      <c r="FH29" s="13">
        <v>1.9775886244949751E-2</v>
      </c>
      <c r="FI29">
        <f t="shared" si="68"/>
        <v>0.47495338673855692</v>
      </c>
      <c r="FJ29">
        <f t="shared" si="69"/>
        <v>0.52922089152548835</v>
      </c>
      <c r="FK29">
        <f t="shared" si="70"/>
        <v>-5.4267504786931431E-2</v>
      </c>
      <c r="FL29">
        <f t="shared" si="71"/>
        <v>2.9449620757996259E-3</v>
      </c>
      <c r="FP29" s="12">
        <v>0.47979860163033733</v>
      </c>
      <c r="FQ29" s="13">
        <v>-0.3090039865503374</v>
      </c>
      <c r="FR29">
        <f t="shared" si="72"/>
        <v>0.61</v>
      </c>
      <c r="FS29">
        <f t="shared" si="73"/>
        <v>0.47148777504988776</v>
      </c>
      <c r="FU29">
        <f t="shared" si="74"/>
        <v>0.13851222495011223</v>
      </c>
      <c r="FV29">
        <f t="shared" si="75"/>
        <v>1.9185636460630491E-2</v>
      </c>
      <c r="FZ29" s="12">
        <v>0.22982339095090581</v>
      </c>
      <c r="GA29" s="13">
        <v>-0.27642628873812269</v>
      </c>
      <c r="GB29">
        <f t="shared" si="76"/>
        <v>0.56610483138317191</v>
      </c>
      <c r="GC29">
        <f t="shared" si="77"/>
        <v>0.47720835644165255</v>
      </c>
      <c r="GD29">
        <f t="shared" si="78"/>
        <v>8.8896474941519366E-2</v>
      </c>
      <c r="GE29">
        <f t="shared" si="79"/>
        <v>7.9025832570281812E-3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-1.3794038185756177</v>
      </c>
      <c r="GT29" s="3">
        <v>-0.24412163465823686</v>
      </c>
      <c r="GU29">
        <f t="shared" si="84"/>
        <v>0.28352761297434403</v>
      </c>
      <c r="GV29">
        <f t="shared" si="85"/>
        <v>0.48288099187654515</v>
      </c>
      <c r="GW29">
        <f t="shared" si="86"/>
        <v>-0.19935337890220112</v>
      </c>
      <c r="GX29">
        <f t="shared" si="87"/>
        <v>3.9741769679724565E-2</v>
      </c>
    </row>
    <row r="30" spans="2:206" x14ac:dyDescent="0.25">
      <c r="B30" s="2">
        <v>-0.82691964288274822</v>
      </c>
      <c r="C30" s="3">
        <v>7.7894298743941257E-2</v>
      </c>
      <c r="D30">
        <f t="shared" si="0"/>
        <v>0.38054277693501282</v>
      </c>
      <c r="E30">
        <f t="shared" si="1"/>
        <v>0.53942637353889145</v>
      </c>
      <c r="G30">
        <f t="shared" si="2"/>
        <v>-0.15888359660387863</v>
      </c>
      <c r="H30">
        <f t="shared" si="3"/>
        <v>2.5243997269784033E-2</v>
      </c>
      <c r="L30" s="2">
        <v>-0.78360594326201416</v>
      </c>
      <c r="M30" s="3">
        <v>-0.2308578575620524</v>
      </c>
      <c r="N30">
        <f t="shared" si="4"/>
        <v>0.38814857969882743</v>
      </c>
      <c r="O30">
        <f t="shared" si="5"/>
        <v>0.48521008575169611</v>
      </c>
      <c r="P30">
        <f t="shared" si="6"/>
        <v>-9.7061506052868673E-2</v>
      </c>
      <c r="Q30">
        <f t="shared" si="7"/>
        <v>9.4209359572510615E-3</v>
      </c>
      <c r="V30" s="2">
        <v>0.46043075924155968</v>
      </c>
      <c r="W30" s="3">
        <v>0.50625613405342029</v>
      </c>
      <c r="X30">
        <f t="shared" si="8"/>
        <v>0.60659904394084185</v>
      </c>
      <c r="Y30">
        <f t="shared" si="9"/>
        <v>0.61464589206161624</v>
      </c>
      <c r="AA30">
        <f t="shared" si="10"/>
        <v>-8.0468481207743858E-3</v>
      </c>
      <c r="AB30">
        <f t="shared" si="11"/>
        <v>6.4751764678810266E-5</v>
      </c>
      <c r="AF30" s="2">
        <v>-0.33741269474761598</v>
      </c>
      <c r="AG30" s="3">
        <v>0.32708468279041886</v>
      </c>
      <c r="AH30">
        <f t="shared" si="12"/>
        <v>0.46649926025629501</v>
      </c>
      <c r="AI30">
        <f t="shared" si="13"/>
        <v>0.58318372810089847</v>
      </c>
      <c r="AJ30">
        <f t="shared" si="14"/>
        <v>-0.11668446784460346</v>
      </c>
      <c r="AK30">
        <f t="shared" si="15"/>
        <v>1.3615265036178298E-2</v>
      </c>
      <c r="AP30" s="2">
        <v>-0.45618079736846956</v>
      </c>
      <c r="AQ30" s="3">
        <v>-0.56211117176519743</v>
      </c>
      <c r="AR30">
        <f t="shared" si="16"/>
        <v>0.44564380872302795</v>
      </c>
      <c r="AS30">
        <f t="shared" si="17"/>
        <v>0.42704263769830964</v>
      </c>
      <c r="AU30">
        <f t="shared" si="18"/>
        <v>1.860117102471831E-2</v>
      </c>
      <c r="AV30">
        <f t="shared" si="19"/>
        <v>3.4600356349082003E-4</v>
      </c>
      <c r="AZ30" s="2">
        <v>-1.3101301724732752</v>
      </c>
      <c r="BA30" s="3">
        <v>7.5658737110381846E-2</v>
      </c>
      <c r="BB30">
        <f t="shared" si="20"/>
        <v>0.29569193266068405</v>
      </c>
      <c r="BC30">
        <f t="shared" si="21"/>
        <v>0.53903381319424104</v>
      </c>
      <c r="BD30">
        <f t="shared" si="22"/>
        <v>-0.24334188053355699</v>
      </c>
      <c r="BE30">
        <f t="shared" si="23"/>
        <v>5.9215270821607921E-2</v>
      </c>
      <c r="BI30" s="2">
        <v>-0.11952329102711255</v>
      </c>
      <c r="BJ30" s="3">
        <v>-0.15793367333606512</v>
      </c>
      <c r="BK30">
        <f t="shared" si="24"/>
        <v>0.50476022257386211</v>
      </c>
      <c r="BL30">
        <f t="shared" si="25"/>
        <v>0.49801543294649991</v>
      </c>
      <c r="BM30" s="3"/>
      <c r="BN30">
        <f t="shared" si="26"/>
        <v>6.744789627362191E-3</v>
      </c>
      <c r="BO30">
        <f t="shared" si="27"/>
        <v>4.5492187117372606E-5</v>
      </c>
      <c r="BR30" s="2">
        <v>-1.3362101794129195</v>
      </c>
      <c r="BS30" s="3">
        <v>6.2356493402366396E-2</v>
      </c>
      <c r="BT30">
        <f t="shared" si="28"/>
        <v>0.29111233335148767</v>
      </c>
      <c r="BU30">
        <f t="shared" si="29"/>
        <v>0.53669796465566622</v>
      </c>
      <c r="BV30" s="3"/>
      <c r="BW30">
        <f t="shared" si="30"/>
        <v>-0.24558563130417854</v>
      </c>
      <c r="BX30">
        <f t="shared" si="31"/>
        <v>6.031230230307192E-2</v>
      </c>
      <c r="CB30" s="2">
        <v>0.95895376234927343</v>
      </c>
      <c r="CC30" s="2">
        <v>0.42301435549545502</v>
      </c>
      <c r="CD30">
        <f t="shared" si="32"/>
        <v>0.69413872926125175</v>
      </c>
      <c r="CE30">
        <f t="shared" si="33"/>
        <v>0.6000287950469354</v>
      </c>
      <c r="CG30">
        <f t="shared" si="34"/>
        <v>9.4109934214316349E-2</v>
      </c>
      <c r="CH30">
        <f t="shared" si="35"/>
        <v>8.8566797178229514E-3</v>
      </c>
      <c r="CK30" s="2">
        <v>0.38649752864667314</v>
      </c>
      <c r="CL30" s="3">
        <v>0.72511230411096006</v>
      </c>
      <c r="CM30">
        <f t="shared" si="36"/>
        <v>0.59361651013467509</v>
      </c>
      <c r="CN30">
        <f t="shared" si="37"/>
        <v>0.65307661669786266</v>
      </c>
      <c r="CO30">
        <f t="shared" si="38"/>
        <v>-5.9460106563187565E-2</v>
      </c>
      <c r="CP30">
        <f t="shared" si="39"/>
        <v>3.535504272505621E-3</v>
      </c>
      <c r="CT30" s="12">
        <v>-0.45618079736846956</v>
      </c>
      <c r="CU30" s="13">
        <v>-0.42865633476963239</v>
      </c>
      <c r="CV30">
        <f t="shared" si="40"/>
        <v>0.44564380872302795</v>
      </c>
      <c r="CW30">
        <f t="shared" si="41"/>
        <v>0.45047705168171842</v>
      </c>
      <c r="CY30">
        <f t="shared" si="42"/>
        <v>-4.8332429586904757E-3</v>
      </c>
      <c r="CZ30">
        <f t="shared" si="43"/>
        <v>2.3360237497731063E-5</v>
      </c>
      <c r="DC30" s="12">
        <v>0.92267359866428345</v>
      </c>
      <c r="DD30" s="13">
        <v>0.1695557841924443</v>
      </c>
      <c r="DE30">
        <f t="shared" si="44"/>
        <v>0.6877680019476502</v>
      </c>
      <c r="DF30">
        <f t="shared" si="45"/>
        <v>0.55552195497072676</v>
      </c>
      <c r="DG30">
        <f t="shared" si="46"/>
        <v>0.13224604697692344</v>
      </c>
      <c r="DH30">
        <f t="shared" si="47"/>
        <v>1.7489016941022641E-2</v>
      </c>
      <c r="DL30" s="12">
        <v>-0.13415921914857326</v>
      </c>
      <c r="DM30" s="13">
        <v>8.0576472990522868E-2</v>
      </c>
      <c r="DN30">
        <f t="shared" si="48"/>
        <v>0.50219018160456308</v>
      </c>
      <c r="DO30">
        <f t="shared" si="49"/>
        <v>0.53989735820370455</v>
      </c>
      <c r="DQ30">
        <f t="shared" si="50"/>
        <v>-3.7707176599141468E-2</v>
      </c>
      <c r="DR30">
        <f t="shared" si="51"/>
        <v>1.421831167078842E-3</v>
      </c>
      <c r="DU30" s="12">
        <v>-0.81267868422385547</v>
      </c>
      <c r="DV30" s="13">
        <v>-0.12739433982403653</v>
      </c>
      <c r="DW30">
        <f t="shared" si="52"/>
        <v>0.38304346202253947</v>
      </c>
      <c r="DX30">
        <f t="shared" si="53"/>
        <v>0.50337808146797725</v>
      </c>
      <c r="DY30">
        <f t="shared" si="54"/>
        <v>-0.12033461944543777</v>
      </c>
      <c r="DZ30">
        <f t="shared" si="55"/>
        <v>1.448042063707833E-2</v>
      </c>
      <c r="ED30" s="12">
        <v>-0.65361993529885654</v>
      </c>
      <c r="EE30" s="13">
        <v>-0.36875528771208055</v>
      </c>
      <c r="EF30">
        <f t="shared" si="56"/>
        <v>0.41097387394245644</v>
      </c>
      <c r="EG30">
        <f t="shared" si="57"/>
        <v>0.46099556091217048</v>
      </c>
      <c r="EI30">
        <f t="shared" si="58"/>
        <v>-5.0021686969714041E-2</v>
      </c>
      <c r="EJ30">
        <f t="shared" si="59"/>
        <v>2.5021691672960597E-3</v>
      </c>
      <c r="EM30" s="12">
        <v>5.427441323433628E-2</v>
      </c>
      <c r="EN30" s="13">
        <v>0.2525963007022663</v>
      </c>
      <c r="EO30">
        <f t="shared" si="60"/>
        <v>0.53527876684486664</v>
      </c>
      <c r="EP30">
        <f t="shared" si="61"/>
        <v>0.57010371075490962</v>
      </c>
      <c r="ER30">
        <f t="shared" si="62"/>
        <v>-3.4824943910042983E-2</v>
      </c>
      <c r="ES30">
        <f t="shared" si="63"/>
        <v>1.2127767183376399E-3</v>
      </c>
      <c r="EW30" s="12">
        <v>-1.2203252562854447</v>
      </c>
      <c r="EX30" s="13">
        <v>-0.40351738827739575</v>
      </c>
      <c r="EY30">
        <f t="shared" si="64"/>
        <v>0.31146150408326867</v>
      </c>
      <c r="EZ30">
        <f t="shared" si="65"/>
        <v>0.45489140257726079</v>
      </c>
      <c r="FB30">
        <f t="shared" si="66"/>
        <v>-0.14342989849399213</v>
      </c>
      <c r="FC30">
        <f t="shared" si="67"/>
        <v>2.0572135781996886E-2</v>
      </c>
      <c r="FG30" s="12">
        <v>0.92267359866428345</v>
      </c>
      <c r="FH30" s="13">
        <v>0.13197147647150401</v>
      </c>
      <c r="FI30">
        <f t="shared" si="68"/>
        <v>0.6877680019476502</v>
      </c>
      <c r="FJ30">
        <f t="shared" si="69"/>
        <v>0.54892222246015765</v>
      </c>
      <c r="FK30">
        <f t="shared" si="70"/>
        <v>0.13884577948749255</v>
      </c>
      <c r="FL30">
        <f t="shared" si="71"/>
        <v>1.9278150481489408E-2</v>
      </c>
      <c r="FP30" s="12">
        <v>0.44945915231800415</v>
      </c>
      <c r="FQ30" s="13">
        <v>7.1434164371228681E-2</v>
      </c>
      <c r="FR30">
        <f t="shared" si="72"/>
        <v>0.60467245076147003</v>
      </c>
      <c r="FS30">
        <f t="shared" si="73"/>
        <v>0.53829198630582609</v>
      </c>
      <c r="FU30">
        <f t="shared" si="74"/>
        <v>6.6380464455643939E-2</v>
      </c>
      <c r="FV30">
        <f t="shared" si="75"/>
        <v>4.4063660613470083E-3</v>
      </c>
      <c r="FZ30" s="12">
        <v>1.2519318842006568</v>
      </c>
      <c r="GA30" s="13">
        <v>-0.1523787654501261</v>
      </c>
      <c r="GB30">
        <f t="shared" si="76"/>
        <v>0.74558512678504529</v>
      </c>
      <c r="GC30">
        <f t="shared" si="77"/>
        <v>0.49899086414082316</v>
      </c>
      <c r="GD30">
        <f t="shared" si="78"/>
        <v>0.24659426264422213</v>
      </c>
      <c r="GE30">
        <f t="shared" si="79"/>
        <v>6.0808730369047603E-2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-1.1240379818008914</v>
      </c>
      <c r="GT30" s="3">
        <v>-0.62124827703328689</v>
      </c>
      <c r="GU30">
        <f t="shared" si="84"/>
        <v>0.32836936521744486</v>
      </c>
      <c r="GV30">
        <f t="shared" si="85"/>
        <v>0.41665827518412896</v>
      </c>
      <c r="GW30">
        <f t="shared" si="86"/>
        <v>-8.8288909966684093E-2</v>
      </c>
      <c r="GX30">
        <f t="shared" si="87"/>
        <v>7.7949316231052494E-3</v>
      </c>
    </row>
    <row r="31" spans="2:206" x14ac:dyDescent="0.25">
      <c r="B31" s="2">
        <v>-0.83952678679214976</v>
      </c>
      <c r="C31" s="3">
        <v>-0.15787561652750998</v>
      </c>
      <c r="D31">
        <f t="shared" si="0"/>
        <v>0.37832898659085956</v>
      </c>
      <c r="E31">
        <f t="shared" si="1"/>
        <v>0.49802562761097868</v>
      </c>
      <c r="G31">
        <f t="shared" si="2"/>
        <v>-0.11969664102011912</v>
      </c>
      <c r="H31">
        <f t="shared" si="3"/>
        <v>1.4327285871499264E-2</v>
      </c>
      <c r="L31" s="2">
        <v>0.47477673978493629</v>
      </c>
      <c r="M31" s="3">
        <v>0.22444852892090286</v>
      </c>
      <c r="N31">
        <f t="shared" si="4"/>
        <v>0.60911817067030305</v>
      </c>
      <c r="O31">
        <f t="shared" si="5"/>
        <v>0.56516101589659662</v>
      </c>
      <c r="P31">
        <f t="shared" si="6"/>
        <v>4.3957154773706431E-2</v>
      </c>
      <c r="Q31">
        <f t="shared" si="7"/>
        <v>1.9322314557995821E-3</v>
      </c>
      <c r="V31" s="2">
        <v>-2.1945923563262575</v>
      </c>
      <c r="W31" s="3">
        <v>-0.89959525041533095</v>
      </c>
      <c r="X31">
        <f t="shared" si="8"/>
        <v>0.14038206577463463</v>
      </c>
      <c r="Y31">
        <f t="shared" si="9"/>
        <v>0.36778107933186877</v>
      </c>
      <c r="AA31">
        <f t="shared" si="10"/>
        <v>-0.22739901355723413</v>
      </c>
      <c r="AB31">
        <f t="shared" si="11"/>
        <v>5.1710311366803152E-2</v>
      </c>
      <c r="AF31" s="2">
        <v>1.4485647852547749</v>
      </c>
      <c r="AG31" s="3">
        <v>0.28154780067845048</v>
      </c>
      <c r="AH31">
        <f t="shared" si="12"/>
        <v>0.78011348791304247</v>
      </c>
      <c r="AI31">
        <f t="shared" si="13"/>
        <v>0.5751875387461356</v>
      </c>
      <c r="AJ31">
        <f t="shared" si="14"/>
        <v>0.20492594916690687</v>
      </c>
      <c r="AK31">
        <f t="shared" si="15"/>
        <v>4.19946446419577E-2</v>
      </c>
      <c r="AP31" s="2">
        <v>-0.84965995928780591</v>
      </c>
      <c r="AQ31" s="3">
        <v>-0.27879745948558926</v>
      </c>
      <c r="AR31">
        <f t="shared" si="16"/>
        <v>0.37654962089251187</v>
      </c>
      <c r="AS31">
        <f t="shared" si="17"/>
        <v>0.47679198339611556</v>
      </c>
      <c r="AU31">
        <f t="shared" si="18"/>
        <v>-0.10024236250360369</v>
      </c>
      <c r="AV31">
        <f t="shared" si="19"/>
        <v>1.0048531240303891E-2</v>
      </c>
      <c r="AZ31" s="2">
        <v>0.44213136595808233</v>
      </c>
      <c r="BA31" s="3">
        <v>0.1495513466752989</v>
      </c>
      <c r="BB31">
        <f t="shared" si="20"/>
        <v>0.60338570549987947</v>
      </c>
      <c r="BC31">
        <f t="shared" si="21"/>
        <v>0.55200921402528169</v>
      </c>
      <c r="BD31">
        <f t="shared" si="22"/>
        <v>5.1376491474597774E-2</v>
      </c>
      <c r="BE31">
        <f t="shared" si="23"/>
        <v>2.6395438762394177E-3</v>
      </c>
      <c r="BI31" s="2">
        <v>-0.30727956534940509</v>
      </c>
      <c r="BJ31" s="3">
        <v>-0.15069514741408824</v>
      </c>
      <c r="BK31">
        <f t="shared" si="24"/>
        <v>0.47179058011274028</v>
      </c>
      <c r="BL31">
        <f t="shared" si="25"/>
        <v>0.4992865042460054</v>
      </c>
      <c r="BM31" s="3"/>
      <c r="BN31">
        <f t="shared" si="26"/>
        <v>-2.7495924133265126E-2</v>
      </c>
      <c r="BO31">
        <f t="shared" si="27"/>
        <v>7.5602584394227155E-4</v>
      </c>
      <c r="BR31" s="2">
        <v>-0.37919726007430171</v>
      </c>
      <c r="BS31" s="3">
        <v>0.16682206173197389</v>
      </c>
      <c r="BT31">
        <f t="shared" si="28"/>
        <v>0.45916197054820534</v>
      </c>
      <c r="BU31">
        <f t="shared" si="29"/>
        <v>0.55504191853820295</v>
      </c>
      <c r="BV31" s="3"/>
      <c r="BW31">
        <f t="shared" si="30"/>
        <v>-9.5879947989997605E-2</v>
      </c>
      <c r="BX31">
        <f t="shared" si="31"/>
        <v>9.1929644265646461E-3</v>
      </c>
      <c r="CB31" s="2">
        <v>-1.2097761168847577E-2</v>
      </c>
      <c r="CC31" s="2">
        <v>-5.5028394691440566E-2</v>
      </c>
      <c r="CD31">
        <f t="shared" si="32"/>
        <v>0.52362394003634183</v>
      </c>
      <c r="CE31">
        <f t="shared" si="33"/>
        <v>0.5160854029462858</v>
      </c>
      <c r="CG31">
        <f t="shared" si="34"/>
        <v>7.53853709005603E-3</v>
      </c>
      <c r="CH31">
        <f t="shared" si="35"/>
        <v>5.6829541458150439E-5</v>
      </c>
      <c r="CK31" s="2">
        <v>5.427441323433628E-2</v>
      </c>
      <c r="CL31" s="3">
        <v>0.43360560337544085</v>
      </c>
      <c r="CM31">
        <f t="shared" si="36"/>
        <v>0.53527876684486664</v>
      </c>
      <c r="CN31">
        <f t="shared" si="37"/>
        <v>0.60188859790615079</v>
      </c>
      <c r="CO31">
        <f t="shared" si="38"/>
        <v>-6.6609831061284153E-2</v>
      </c>
      <c r="CP31">
        <f t="shared" si="39"/>
        <v>4.436869594012815E-3</v>
      </c>
      <c r="CT31" s="12">
        <v>-1.7569629102755477</v>
      </c>
      <c r="CU31" s="13">
        <v>4.4700394029797801E-2</v>
      </c>
      <c r="CV31">
        <f t="shared" si="40"/>
        <v>0.21722895900805878</v>
      </c>
      <c r="CW31">
        <f t="shared" si="41"/>
        <v>0.53359758739438545</v>
      </c>
      <c r="CY31">
        <f t="shared" si="42"/>
        <v>-0.31636862838632668</v>
      </c>
      <c r="CZ31">
        <f t="shared" si="43"/>
        <v>0.10008910902704567</v>
      </c>
      <c r="DC31" s="12">
        <v>-2.5027872371871138E-2</v>
      </c>
      <c r="DD31" s="13">
        <v>-0.36449225037245031</v>
      </c>
      <c r="DE31">
        <f t="shared" si="44"/>
        <v>0.52135343725349226</v>
      </c>
      <c r="DF31">
        <f t="shared" si="45"/>
        <v>0.46174414211081927</v>
      </c>
      <c r="DG31">
        <f t="shared" si="46"/>
        <v>5.9609295142672991E-2</v>
      </c>
      <c r="DH31">
        <f t="shared" si="47"/>
        <v>3.553268067406298E-3</v>
      </c>
      <c r="DL31" s="12">
        <v>1.7568126815528544</v>
      </c>
      <c r="DM31" s="13">
        <v>0.21815325940514949</v>
      </c>
      <c r="DN31">
        <f t="shared" si="48"/>
        <v>0.83424122860785244</v>
      </c>
      <c r="DO31">
        <f t="shared" si="49"/>
        <v>0.5640555786169108</v>
      </c>
      <c r="DQ31">
        <f t="shared" si="50"/>
        <v>0.27018564999094163</v>
      </c>
      <c r="DR31">
        <f t="shared" si="51"/>
        <v>7.3000285461027617E-2</v>
      </c>
      <c r="DU31" s="12">
        <v>0.69493353589059836</v>
      </c>
      <c r="DV31" s="13">
        <v>0.17028169929154979</v>
      </c>
      <c r="DW31">
        <f t="shared" si="52"/>
        <v>0.64777728275158686</v>
      </c>
      <c r="DX31">
        <f t="shared" si="53"/>
        <v>0.55564942427294328</v>
      </c>
      <c r="DY31">
        <f t="shared" si="54"/>
        <v>9.2127858478643576E-2</v>
      </c>
      <c r="DZ31">
        <f t="shared" si="55"/>
        <v>8.4875423078609787E-3</v>
      </c>
      <c r="ED31" s="12">
        <v>1.632704629931973</v>
      </c>
      <c r="EE31" s="13">
        <v>0.49742677111207179</v>
      </c>
      <c r="EF31">
        <f t="shared" si="56"/>
        <v>0.81244809224926051</v>
      </c>
      <c r="EG31">
        <f t="shared" si="57"/>
        <v>0.61309547282589982</v>
      </c>
      <c r="EI31">
        <f t="shared" si="58"/>
        <v>0.19935261942336069</v>
      </c>
      <c r="EJ31">
        <f t="shared" si="59"/>
        <v>3.9741466870955283E-2</v>
      </c>
      <c r="EM31" s="12">
        <v>1.2519318842006568</v>
      </c>
      <c r="EN31" s="13">
        <v>-2.6904976942707551E-2</v>
      </c>
      <c r="EO31">
        <f t="shared" si="60"/>
        <v>0.74558512678504529</v>
      </c>
      <c r="EP31">
        <f t="shared" si="61"/>
        <v>0.52102382128307534</v>
      </c>
      <c r="ER31">
        <f t="shared" si="62"/>
        <v>0.22456130550196995</v>
      </c>
      <c r="ES31">
        <f t="shared" si="63"/>
        <v>5.0427779928749084E-2</v>
      </c>
      <c r="EW31" s="12">
        <v>-0.13498735982564433</v>
      </c>
      <c r="EX31" s="13">
        <v>7.3787692181756417E-2</v>
      </c>
      <c r="EY31">
        <f t="shared" si="64"/>
        <v>0.50204476168648526</v>
      </c>
      <c r="EZ31">
        <f t="shared" si="65"/>
        <v>0.53870526128539997</v>
      </c>
      <c r="FB31">
        <f t="shared" si="66"/>
        <v>-3.6660499598914709E-2</v>
      </c>
      <c r="FC31">
        <f t="shared" si="67"/>
        <v>1.3439922308420254E-3</v>
      </c>
      <c r="FG31" s="12">
        <v>1.632704629931973</v>
      </c>
      <c r="FH31" s="13">
        <v>0.28420128899051406</v>
      </c>
      <c r="FI31">
        <f t="shared" si="68"/>
        <v>0.81244809224926051</v>
      </c>
      <c r="FJ31">
        <f t="shared" si="69"/>
        <v>0.57565348621574364</v>
      </c>
      <c r="FK31">
        <f t="shared" si="70"/>
        <v>0.23679460603351687</v>
      </c>
      <c r="FL31">
        <f t="shared" si="71"/>
        <v>5.6071685446568466E-2</v>
      </c>
      <c r="FP31" s="12">
        <v>1.1193346813402616</v>
      </c>
      <c r="FQ31" s="13">
        <v>0.1079210042218729</v>
      </c>
      <c r="FR31">
        <f t="shared" si="72"/>
        <v>0.72230131171451473</v>
      </c>
      <c r="FS31">
        <f t="shared" si="73"/>
        <v>0.54469900555859962</v>
      </c>
      <c r="FU31">
        <f t="shared" si="74"/>
        <v>0.1776023061559151</v>
      </c>
      <c r="FV31">
        <f t="shared" si="75"/>
        <v>3.1542579151899397E-2</v>
      </c>
      <c r="FZ31" s="12">
        <v>-0.53184545646227033</v>
      </c>
      <c r="GA31" s="13">
        <v>-0.30072382238906559</v>
      </c>
      <c r="GB31">
        <f t="shared" si="76"/>
        <v>0.43235723938589293</v>
      </c>
      <c r="GC31">
        <f t="shared" si="77"/>
        <v>0.47294175603082644</v>
      </c>
      <c r="GD31">
        <f t="shared" si="78"/>
        <v>-4.058451664493351E-2</v>
      </c>
      <c r="GE31">
        <f t="shared" si="79"/>
        <v>1.6471029913028852E-3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-0.37919726007430171</v>
      </c>
      <c r="GT31" s="3">
        <v>-9.0926985645845212E-2</v>
      </c>
      <c r="GU31">
        <f t="shared" si="84"/>
        <v>0.45916197054820534</v>
      </c>
      <c r="GV31">
        <f t="shared" si="85"/>
        <v>0.50978167907395788</v>
      </c>
      <c r="GW31">
        <f t="shared" si="86"/>
        <v>-5.0619708525752538E-2</v>
      </c>
      <c r="GX31">
        <f t="shared" si="87"/>
        <v>2.5623548912321443E-3</v>
      </c>
    </row>
    <row r="32" spans="2:206" x14ac:dyDescent="0.25">
      <c r="B32" s="2">
        <v>-0.4103521338835171</v>
      </c>
      <c r="C32" s="3">
        <v>0.22060873242027593</v>
      </c>
      <c r="D32">
        <f t="shared" si="0"/>
        <v>0.45369123432850372</v>
      </c>
      <c r="E32">
        <f t="shared" si="1"/>
        <v>0.56448675497931922</v>
      </c>
      <c r="G32">
        <f t="shared" si="2"/>
        <v>-0.11079552065081549</v>
      </c>
      <c r="H32">
        <f t="shared" si="3"/>
        <v>1.2275647396285283E-2</v>
      </c>
      <c r="L32" s="2">
        <v>0.36105760655607949</v>
      </c>
      <c r="M32" s="3">
        <v>-2.6519397353885098E-2</v>
      </c>
      <c r="N32">
        <f t="shared" si="4"/>
        <v>0.58914930850003933</v>
      </c>
      <c r="O32">
        <f t="shared" si="5"/>
        <v>0.52109152832098748</v>
      </c>
      <c r="P32">
        <f t="shared" si="6"/>
        <v>6.8057780179051841E-2</v>
      </c>
      <c r="Q32">
        <f t="shared" si="7"/>
        <v>4.631861442900142E-3</v>
      </c>
      <c r="V32" s="2">
        <v>-1.3362101794129195</v>
      </c>
      <c r="W32" s="3">
        <v>-0.29075875617484942</v>
      </c>
      <c r="X32">
        <f t="shared" si="8"/>
        <v>0.29111233335148767</v>
      </c>
      <c r="Y32">
        <f t="shared" si="9"/>
        <v>0.47469160258785897</v>
      </c>
      <c r="AA32">
        <f t="shared" si="10"/>
        <v>-0.1835792692363713</v>
      </c>
      <c r="AB32">
        <f t="shared" si="11"/>
        <v>3.3701348093360103E-2</v>
      </c>
      <c r="AF32" s="2">
        <v>-0.30727956534940509</v>
      </c>
      <c r="AG32" s="3">
        <v>-9.754003925326124E-2</v>
      </c>
      <c r="AH32">
        <f t="shared" si="12"/>
        <v>0.47179058011274028</v>
      </c>
      <c r="AI32">
        <f t="shared" si="13"/>
        <v>0.50862043951592062</v>
      </c>
      <c r="AJ32">
        <f t="shared" si="14"/>
        <v>-3.6829859403180343E-2</v>
      </c>
      <c r="AK32">
        <f t="shared" si="15"/>
        <v>1.3564385436580315E-3</v>
      </c>
      <c r="AP32" s="2">
        <v>-0.13415921914857326</v>
      </c>
      <c r="AQ32" s="3">
        <v>0.22058770916324935</v>
      </c>
      <c r="AR32">
        <f t="shared" si="16"/>
        <v>0.50219018160456308</v>
      </c>
      <c r="AS32">
        <f t="shared" si="17"/>
        <v>0.56448306333561771</v>
      </c>
      <c r="AU32">
        <f t="shared" si="18"/>
        <v>-6.2292881731054628E-2</v>
      </c>
      <c r="AV32">
        <f t="shared" si="19"/>
        <v>3.8804031143591594E-3</v>
      </c>
      <c r="AZ32" s="2">
        <v>0.30363556284869364</v>
      </c>
      <c r="BA32" s="3">
        <v>0.53953928715885147</v>
      </c>
      <c r="BB32">
        <f t="shared" si="20"/>
        <v>0.57906610751379861</v>
      </c>
      <c r="BC32">
        <f t="shared" si="21"/>
        <v>0.62049035005283748</v>
      </c>
      <c r="BD32">
        <f t="shared" si="22"/>
        <v>-4.1424242539038869E-2</v>
      </c>
      <c r="BE32">
        <f t="shared" si="23"/>
        <v>1.7159678699331174E-3</v>
      </c>
      <c r="BI32" s="2">
        <v>0.80151733565751904</v>
      </c>
      <c r="BJ32" s="3">
        <v>1.6556864637568492E-2</v>
      </c>
      <c r="BK32">
        <f t="shared" si="24"/>
        <v>0.6664931940208485</v>
      </c>
      <c r="BL32">
        <f t="shared" si="25"/>
        <v>0.5286556374914857</v>
      </c>
      <c r="BM32" s="3"/>
      <c r="BN32">
        <f t="shared" si="26"/>
        <v>0.1378375565293628</v>
      </c>
      <c r="BO32">
        <f t="shared" si="27"/>
        <v>1.8999191989985287E-2</v>
      </c>
      <c r="BR32" s="2">
        <v>-1.9806629764920609</v>
      </c>
      <c r="BS32" s="3">
        <v>-0.46003803380746511</v>
      </c>
      <c r="BT32">
        <f t="shared" si="28"/>
        <v>0.17794765547607855</v>
      </c>
      <c r="BU32">
        <f t="shared" si="29"/>
        <v>0.44496648538594785</v>
      </c>
      <c r="BV32" s="3"/>
      <c r="BW32">
        <f t="shared" si="30"/>
        <v>-0.2670188299098693</v>
      </c>
      <c r="BX32">
        <f t="shared" si="31"/>
        <v>7.1299055526435715E-2</v>
      </c>
      <c r="CB32" s="2">
        <v>-0.83952678679214976</v>
      </c>
      <c r="CC32" s="2">
        <v>-0.31384437505678475</v>
      </c>
      <c r="CD32">
        <f t="shared" si="32"/>
        <v>0.37832898659085956</v>
      </c>
      <c r="CE32">
        <f t="shared" si="33"/>
        <v>0.47063781209122491</v>
      </c>
      <c r="CG32">
        <f t="shared" si="34"/>
        <v>-9.2308825500365344E-2</v>
      </c>
      <c r="CH32">
        <f t="shared" si="35"/>
        <v>8.5209192652568998E-3</v>
      </c>
      <c r="CK32" s="2">
        <v>0.44796960247270468</v>
      </c>
      <c r="CL32" s="3">
        <v>-0.21826473111537698</v>
      </c>
      <c r="CM32">
        <f t="shared" si="36"/>
        <v>0.60441088865919246</v>
      </c>
      <c r="CN32">
        <f t="shared" si="37"/>
        <v>0.48742141465621991</v>
      </c>
      <c r="CO32">
        <f t="shared" si="38"/>
        <v>0.11698947400297255</v>
      </c>
      <c r="CP32">
        <f t="shared" si="39"/>
        <v>1.3686537027492189E-2</v>
      </c>
      <c r="CT32" s="12">
        <v>-0.34031433640731373</v>
      </c>
      <c r="CU32" s="13">
        <v>0.43508165568236074</v>
      </c>
      <c r="CV32">
        <f t="shared" si="40"/>
        <v>0.4659897375337344</v>
      </c>
      <c r="CW32">
        <f t="shared" si="41"/>
        <v>0.60214778986651929</v>
      </c>
      <c r="CY32">
        <f t="shared" si="42"/>
        <v>-0.13615805233278488</v>
      </c>
      <c r="CZ32">
        <f t="shared" si="43"/>
        <v>1.8539015215057388E-2</v>
      </c>
      <c r="DC32" s="12">
        <v>0.88282767469721957</v>
      </c>
      <c r="DD32" s="13">
        <v>-0.11236527583215684</v>
      </c>
      <c r="DE32">
        <f t="shared" si="44"/>
        <v>0.68077113395232502</v>
      </c>
      <c r="DF32">
        <f t="shared" si="45"/>
        <v>0.50601715634377631</v>
      </c>
      <c r="DG32">
        <f t="shared" si="46"/>
        <v>0.17475397760854872</v>
      </c>
      <c r="DH32">
        <f t="shared" si="47"/>
        <v>3.0538952690009145E-2</v>
      </c>
      <c r="DL32" s="12">
        <v>0.32533532129688036</v>
      </c>
      <c r="DM32" s="13">
        <v>-0.4409514166749367</v>
      </c>
      <c r="DN32">
        <f t="shared" si="48"/>
        <v>0.58287654357039265</v>
      </c>
      <c r="DO32">
        <f t="shared" si="49"/>
        <v>0.44831805882829046</v>
      </c>
      <c r="DQ32">
        <f t="shared" si="50"/>
        <v>0.13455848474210219</v>
      </c>
      <c r="DR32">
        <f t="shared" si="51"/>
        <v>1.8105985816090547E-2</v>
      </c>
      <c r="DU32" s="12">
        <v>0.30363556284869364</v>
      </c>
      <c r="DV32" s="13">
        <v>0.53160130451231358</v>
      </c>
      <c r="DW32">
        <f t="shared" si="52"/>
        <v>0.57906610751379861</v>
      </c>
      <c r="DX32">
        <f t="shared" si="53"/>
        <v>0.61909645549105197</v>
      </c>
      <c r="DY32">
        <f t="shared" si="54"/>
        <v>-4.0030347977253355E-2</v>
      </c>
      <c r="DZ32">
        <f t="shared" si="55"/>
        <v>1.6024287591799918E-3</v>
      </c>
      <c r="ED32" s="12">
        <v>-2.2571788236183119</v>
      </c>
      <c r="EE32" s="13">
        <v>-0.46494027273462474</v>
      </c>
      <c r="EF32">
        <f t="shared" si="56"/>
        <v>0.12939200189010253</v>
      </c>
      <c r="EG32">
        <f t="shared" si="57"/>
        <v>0.44410566161177129</v>
      </c>
      <c r="EI32">
        <f t="shared" si="58"/>
        <v>-0.31471365972166876</v>
      </c>
      <c r="EJ32">
        <f t="shared" si="59"/>
        <v>9.9044687615406315E-2</v>
      </c>
      <c r="EM32" s="12">
        <v>0.38649752864667314</v>
      </c>
      <c r="EN32" s="13">
        <v>0.18761259233833613</v>
      </c>
      <c r="EO32">
        <f t="shared" si="60"/>
        <v>0.59361651013467509</v>
      </c>
      <c r="EP32">
        <f t="shared" si="61"/>
        <v>0.5586926959257652</v>
      </c>
      <c r="ER32">
        <f t="shared" si="62"/>
        <v>3.4923814208909887E-2</v>
      </c>
      <c r="ES32">
        <f t="shared" si="63"/>
        <v>1.2196727988984561E-3</v>
      </c>
      <c r="EW32" s="12">
        <v>1.0186854001965282</v>
      </c>
      <c r="EX32" s="13">
        <v>0.15571953701887872</v>
      </c>
      <c r="EY32">
        <f t="shared" si="64"/>
        <v>0.70462749055857465</v>
      </c>
      <c r="EZ32">
        <f t="shared" si="65"/>
        <v>0.5530923364455258</v>
      </c>
      <c r="FB32">
        <f t="shared" si="66"/>
        <v>0.15153515411304885</v>
      </c>
      <c r="FC32">
        <f t="shared" si="67"/>
        <v>2.2962902932065467E-2</v>
      </c>
      <c r="FG32" s="12">
        <v>-1.3101301724732752</v>
      </c>
      <c r="FH32" s="13">
        <v>1.1819375122339593E-2</v>
      </c>
      <c r="FI32">
        <f t="shared" si="68"/>
        <v>0.29569193266068405</v>
      </c>
      <c r="FJ32">
        <f t="shared" si="69"/>
        <v>0.52782374339876259</v>
      </c>
      <c r="FK32">
        <f t="shared" si="70"/>
        <v>-0.23213181073807854</v>
      </c>
      <c r="FL32">
        <f t="shared" si="71"/>
        <v>5.3885177556539113E-2</v>
      </c>
      <c r="FP32" s="12">
        <v>-1.3362101794129195</v>
      </c>
      <c r="FQ32" s="13">
        <v>-0.23161244719884658</v>
      </c>
      <c r="FR32">
        <f t="shared" si="72"/>
        <v>0.29111233335148767</v>
      </c>
      <c r="FS32">
        <f t="shared" si="73"/>
        <v>0.48507758125553602</v>
      </c>
      <c r="FU32">
        <f t="shared" si="74"/>
        <v>-0.19396524790404834</v>
      </c>
      <c r="FV32">
        <f t="shared" si="75"/>
        <v>3.762251739447893E-2</v>
      </c>
      <c r="FZ32" s="12">
        <v>-1.0391548051960595</v>
      </c>
      <c r="GA32" s="13">
        <v>-9.2282809853743972E-2</v>
      </c>
      <c r="GB32">
        <f t="shared" si="76"/>
        <v>0.34327468858800614</v>
      </c>
      <c r="GC32">
        <f t="shared" si="77"/>
        <v>0.50954359893769663</v>
      </c>
      <c r="GD32">
        <f t="shared" si="78"/>
        <v>-0.16626891034969049</v>
      </c>
      <c r="GE32">
        <f t="shared" si="79"/>
        <v>2.7645350548873415E-2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-1.6296256793771011</v>
      </c>
      <c r="GT32" s="3">
        <v>3.0990167988573701E-2</v>
      </c>
      <c r="GU32">
        <f t="shared" si="84"/>
        <v>0.23958913306809887</v>
      </c>
      <c r="GV32">
        <f t="shared" si="85"/>
        <v>0.53119009793885652</v>
      </c>
      <c r="GW32">
        <f t="shared" si="86"/>
        <v>-0.29160096487075765</v>
      </c>
      <c r="GX32">
        <f t="shared" si="87"/>
        <v>8.5031122713556839E-2</v>
      </c>
    </row>
    <row r="33" spans="2:206" x14ac:dyDescent="0.25">
      <c r="B33" s="2">
        <v>-1.0864554317680462</v>
      </c>
      <c r="C33" s="3">
        <v>-0.78492950153277807</v>
      </c>
      <c r="D33">
        <f t="shared" si="0"/>
        <v>0.33496878908134831</v>
      </c>
      <c r="E33">
        <f t="shared" si="1"/>
        <v>0.38791616539937968</v>
      </c>
      <c r="G33">
        <f t="shared" si="2"/>
        <v>-5.2947376318031369E-2</v>
      </c>
      <c r="H33">
        <f t="shared" si="3"/>
        <v>2.8034246589632291E-3</v>
      </c>
      <c r="L33" s="2">
        <v>0.38649752864667314</v>
      </c>
      <c r="M33" s="3">
        <v>0.29968830358919268</v>
      </c>
      <c r="N33">
        <f t="shared" si="4"/>
        <v>0.59361651013467509</v>
      </c>
      <c r="O33">
        <f t="shared" si="5"/>
        <v>0.57837297634171481</v>
      </c>
      <c r="P33">
        <f t="shared" si="6"/>
        <v>1.5243533792960284E-2</v>
      </c>
      <c r="Q33">
        <f t="shared" si="7"/>
        <v>2.3236532249712216E-4</v>
      </c>
      <c r="V33" s="2">
        <v>0.88282767469721957</v>
      </c>
      <c r="W33" s="3">
        <v>9.3656530120449263E-2</v>
      </c>
      <c r="X33">
        <f t="shared" si="8"/>
        <v>0.68077113395232502</v>
      </c>
      <c r="Y33">
        <f t="shared" si="9"/>
        <v>0.54219419120436618</v>
      </c>
      <c r="AA33">
        <f t="shared" si="10"/>
        <v>0.13857694274795884</v>
      </c>
      <c r="AB33">
        <f t="shared" si="11"/>
        <v>1.9203569061371061E-2</v>
      </c>
      <c r="AF33" s="2">
        <v>-1.9806629764920609</v>
      </c>
      <c r="AG33" s="3">
        <v>-0.45323744196029708</v>
      </c>
      <c r="AH33">
        <f t="shared" si="12"/>
        <v>0.17794765547607855</v>
      </c>
      <c r="AI33">
        <f t="shared" si="13"/>
        <v>0.44616065629999296</v>
      </c>
      <c r="AJ33">
        <f t="shared" si="14"/>
        <v>-0.26821300082391442</v>
      </c>
      <c r="AK33">
        <f t="shared" si="15"/>
        <v>7.1938213810969112E-2</v>
      </c>
      <c r="AP33" s="2">
        <v>0.68039050738037266</v>
      </c>
      <c r="AQ33" s="3">
        <v>-0.27797983805874354</v>
      </c>
      <c r="AR33">
        <f t="shared" si="16"/>
        <v>0.64522355477623838</v>
      </c>
      <c r="AS33">
        <f t="shared" si="17"/>
        <v>0.47693555615398453</v>
      </c>
      <c r="AU33">
        <f t="shared" si="18"/>
        <v>0.16828799862225385</v>
      </c>
      <c r="AV33">
        <f t="shared" si="19"/>
        <v>2.8320850480283714E-2</v>
      </c>
      <c r="AZ33" s="2">
        <v>0.46043075924155968</v>
      </c>
      <c r="BA33" s="3">
        <v>0.51718235830540782</v>
      </c>
      <c r="BB33">
        <f t="shared" si="20"/>
        <v>0.60659904394084185</v>
      </c>
      <c r="BC33">
        <f t="shared" si="21"/>
        <v>0.61656451613070973</v>
      </c>
      <c r="BD33">
        <f t="shared" si="22"/>
        <v>-9.9654721898678744E-3</v>
      </c>
      <c r="BE33">
        <f t="shared" si="23"/>
        <v>9.9310635967030011E-5</v>
      </c>
      <c r="BI33" s="2">
        <v>0.45989266832535813</v>
      </c>
      <c r="BJ33" s="3">
        <v>0.16363807905518743</v>
      </c>
      <c r="BK33">
        <f t="shared" si="24"/>
        <v>0.60650455620570343</v>
      </c>
      <c r="BL33">
        <f t="shared" si="25"/>
        <v>0.55448281727335857</v>
      </c>
      <c r="BM33" s="3"/>
      <c r="BN33">
        <f t="shared" si="26"/>
        <v>5.2021738932344852E-2</v>
      </c>
      <c r="BO33">
        <f t="shared" si="27"/>
        <v>2.7062613215450442E-3</v>
      </c>
      <c r="BR33" s="2">
        <v>-0.40608091969089505</v>
      </c>
      <c r="BS33" s="3">
        <v>-5.0691947968803233E-2</v>
      </c>
      <c r="BT33">
        <f t="shared" si="28"/>
        <v>0.45444125136688984</v>
      </c>
      <c r="BU33">
        <f t="shared" si="29"/>
        <v>0.51684687469210688</v>
      </c>
      <c r="BV33" s="3"/>
      <c r="BW33">
        <f t="shared" si="30"/>
        <v>-6.2405623325217041E-2</v>
      </c>
      <c r="BX33">
        <f t="shared" si="31"/>
        <v>3.894461822608873E-3</v>
      </c>
      <c r="CB33" s="2">
        <v>0.92267359866428345</v>
      </c>
      <c r="CC33" s="2">
        <v>0.36534099852853208</v>
      </c>
      <c r="CD33">
        <f t="shared" si="32"/>
        <v>0.6877680019476502</v>
      </c>
      <c r="CE33">
        <f t="shared" si="33"/>
        <v>0.58990146393325904</v>
      </c>
      <c r="CG33">
        <f t="shared" si="34"/>
        <v>9.7866538014391158E-2</v>
      </c>
      <c r="CH33">
        <f t="shared" si="35"/>
        <v>9.5778592629222701E-3</v>
      </c>
      <c r="CK33" s="2">
        <v>-1.1240379818008914</v>
      </c>
      <c r="CL33" s="3">
        <v>0.15846535877232398</v>
      </c>
      <c r="CM33">
        <f t="shared" si="36"/>
        <v>0.32836936521744486</v>
      </c>
      <c r="CN33">
        <f t="shared" si="37"/>
        <v>0.55357449749074161</v>
      </c>
      <c r="CO33">
        <f t="shared" si="38"/>
        <v>-0.22520513227329675</v>
      </c>
      <c r="CP33">
        <f t="shared" si="39"/>
        <v>5.0717351602233084E-2</v>
      </c>
      <c r="CT33" s="12">
        <v>-0.84965995928780591</v>
      </c>
      <c r="CU33" s="13">
        <v>-0.33793594097476232</v>
      </c>
      <c r="CV33">
        <f t="shared" si="40"/>
        <v>0.37654962089251187</v>
      </c>
      <c r="CW33">
        <f t="shared" si="41"/>
        <v>0.46640737922014636</v>
      </c>
      <c r="CY33">
        <f t="shared" si="42"/>
        <v>-8.9857758327634485E-2</v>
      </c>
      <c r="CZ33">
        <f t="shared" si="43"/>
        <v>8.0744167316675643E-3</v>
      </c>
      <c r="DC33" s="12">
        <v>-1.0184939426048869</v>
      </c>
      <c r="DD33" s="13">
        <v>-0.63264852280005468</v>
      </c>
      <c r="DE33">
        <f t="shared" si="44"/>
        <v>0.3469026965202473</v>
      </c>
      <c r="DF33">
        <f t="shared" si="45"/>
        <v>0.41465641384417679</v>
      </c>
      <c r="DG33">
        <f t="shared" si="46"/>
        <v>-6.7753717323929485E-2</v>
      </c>
      <c r="DH33">
        <f t="shared" si="47"/>
        <v>4.5905662112109428E-3</v>
      </c>
      <c r="DL33" s="12">
        <v>0.36279796403779041</v>
      </c>
      <c r="DM33" s="13">
        <v>0.27491032071688043</v>
      </c>
      <c r="DN33">
        <f t="shared" si="48"/>
        <v>0.58945491194329924</v>
      </c>
      <c r="DO33">
        <f t="shared" si="49"/>
        <v>0.57402200996705377</v>
      </c>
      <c r="DQ33">
        <f t="shared" si="50"/>
        <v>1.5432901976245472E-2</v>
      </c>
      <c r="DR33">
        <f t="shared" si="51"/>
        <v>2.381744634084014E-4</v>
      </c>
      <c r="DU33" s="12">
        <v>-0.28788135798925818</v>
      </c>
      <c r="DV33" s="13">
        <v>0.1813670492743947</v>
      </c>
      <c r="DW33">
        <f t="shared" si="52"/>
        <v>0.4751968682027613</v>
      </c>
      <c r="DX33">
        <f t="shared" si="53"/>
        <v>0.55759599051585584</v>
      </c>
      <c r="DY33">
        <f t="shared" si="54"/>
        <v>-8.2399122313094542E-2</v>
      </c>
      <c r="DZ33">
        <f t="shared" si="55"/>
        <v>6.7896153579683144E-3</v>
      </c>
      <c r="ED33" s="12">
        <v>0.15852631555357027</v>
      </c>
      <c r="EE33" s="13">
        <v>8.7875622770830525E-2</v>
      </c>
      <c r="EF33">
        <f t="shared" si="56"/>
        <v>0.55358520138487521</v>
      </c>
      <c r="EG33">
        <f t="shared" si="57"/>
        <v>0.5411790749367168</v>
      </c>
      <c r="EI33">
        <f t="shared" si="58"/>
        <v>1.2406126448158417E-2</v>
      </c>
      <c r="EJ33">
        <f t="shared" si="59"/>
        <v>1.5391197344769578E-4</v>
      </c>
      <c r="EM33" s="12">
        <v>6.3630857983299774E-2</v>
      </c>
      <c r="EN33" s="13">
        <v>3.6202727641440398E-2</v>
      </c>
      <c r="EO33">
        <f t="shared" si="60"/>
        <v>0.5369217406373219</v>
      </c>
      <c r="EP33">
        <f t="shared" si="61"/>
        <v>0.53210541343860529</v>
      </c>
      <c r="ER33">
        <f t="shared" si="62"/>
        <v>4.8163271987166079E-3</v>
      </c>
      <c r="ES33">
        <f t="shared" si="63"/>
        <v>2.3197007685097365E-5</v>
      </c>
      <c r="EW33" s="12">
        <v>0.30758608811119637</v>
      </c>
      <c r="EX33" s="13">
        <v>0.15489347371436146</v>
      </c>
      <c r="EY33">
        <f t="shared" si="64"/>
        <v>0.57975981218975936</v>
      </c>
      <c r="EZ33">
        <f t="shared" si="65"/>
        <v>0.55294728131009296</v>
      </c>
      <c r="FB33">
        <f t="shared" si="66"/>
        <v>2.6812530879666396E-2</v>
      </c>
      <c r="FC33">
        <f t="shared" si="67"/>
        <v>7.1891181217306407E-4</v>
      </c>
      <c r="FG33" s="12">
        <v>-0.30727956534940509</v>
      </c>
      <c r="FH33" s="13">
        <v>-2.4034031421097644E-2</v>
      </c>
      <c r="FI33">
        <f t="shared" si="68"/>
        <v>0.47179058011274028</v>
      </c>
      <c r="FJ33">
        <f t="shared" si="69"/>
        <v>0.52152795382253103</v>
      </c>
      <c r="FK33">
        <f t="shared" si="70"/>
        <v>-4.9737373709790755E-2</v>
      </c>
      <c r="FL33">
        <f t="shared" si="71"/>
        <v>2.4738063435473848E-3</v>
      </c>
      <c r="FP33" s="12">
        <v>-0.66895210030599583</v>
      </c>
      <c r="FQ33" s="13">
        <v>-0.10937230760948748</v>
      </c>
      <c r="FR33">
        <f t="shared" si="72"/>
        <v>0.40828157510842333</v>
      </c>
      <c r="FS33">
        <f t="shared" si="73"/>
        <v>0.50654271583602273</v>
      </c>
      <c r="FU33">
        <f t="shared" si="74"/>
        <v>-9.8261140727599394E-2</v>
      </c>
      <c r="FV33">
        <f t="shared" si="75"/>
        <v>9.6552517770890928E-3</v>
      </c>
      <c r="FZ33" s="12">
        <v>1.7461619956902619</v>
      </c>
      <c r="GA33" s="13">
        <v>7.0851533172507877E-2</v>
      </c>
      <c r="GB33">
        <f t="shared" si="76"/>
        <v>0.8323709885526378</v>
      </c>
      <c r="GC33">
        <f t="shared" si="77"/>
        <v>0.53818967738231416</v>
      </c>
      <c r="GD33">
        <f t="shared" si="78"/>
        <v>0.29418131117032364</v>
      </c>
      <c r="GE33">
        <f t="shared" si="79"/>
        <v>8.6542643841890782E-2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0.36279796403779041</v>
      </c>
      <c r="GT33" s="3">
        <v>-0.18988384250874119</v>
      </c>
      <c r="GU33">
        <f t="shared" si="84"/>
        <v>0.58945491194329924</v>
      </c>
      <c r="GV33">
        <f t="shared" si="85"/>
        <v>0.49240504438293425</v>
      </c>
      <c r="GW33">
        <f t="shared" si="86"/>
        <v>9.7049867560364989E-2</v>
      </c>
      <c r="GX33">
        <f t="shared" si="87"/>
        <v>9.4186767934843849E-3</v>
      </c>
    </row>
    <row r="34" spans="2:206" x14ac:dyDescent="0.25">
      <c r="B34" s="2">
        <v>0.48909217077062855</v>
      </c>
      <c r="C34" s="3">
        <v>-0.47668485021201285</v>
      </c>
      <c r="D34">
        <f t="shared" si="0"/>
        <v>0.61163193295589768</v>
      </c>
      <c r="E34">
        <f t="shared" si="1"/>
        <v>0.44204333628238307</v>
      </c>
      <c r="G34">
        <f t="shared" si="2"/>
        <v>0.16958859667351461</v>
      </c>
      <c r="H34">
        <f t="shared" si="3"/>
        <v>2.876029212169201E-2</v>
      </c>
      <c r="L34" s="2">
        <v>-0.53184545646227033</v>
      </c>
      <c r="M34" s="3">
        <v>-0.72248352246756764</v>
      </c>
      <c r="N34">
        <f t="shared" si="4"/>
        <v>0.43235723938589293</v>
      </c>
      <c r="O34">
        <f t="shared" si="5"/>
        <v>0.39888155982013079</v>
      </c>
      <c r="P34">
        <f t="shared" si="6"/>
        <v>3.347567956576214E-2</v>
      </c>
      <c r="Q34">
        <f t="shared" si="7"/>
        <v>1.1206211223895848E-3</v>
      </c>
      <c r="V34" s="2">
        <v>0.22982339095090581</v>
      </c>
      <c r="W34" s="3">
        <v>-0.19628911443527941</v>
      </c>
      <c r="X34">
        <f t="shared" si="8"/>
        <v>0.56610483138317191</v>
      </c>
      <c r="Y34">
        <f t="shared" si="9"/>
        <v>0.49128029089042657</v>
      </c>
      <c r="AA34">
        <f t="shared" si="10"/>
        <v>7.4824540492745339E-2</v>
      </c>
      <c r="AB34">
        <f t="shared" si="11"/>
        <v>5.5987118599504868E-3</v>
      </c>
      <c r="AF34" s="2">
        <v>0.47477673978493629</v>
      </c>
      <c r="AG34" s="3">
        <v>0.2145571856388277</v>
      </c>
      <c r="AH34">
        <f t="shared" si="12"/>
        <v>0.60911817067030305</v>
      </c>
      <c r="AI34">
        <f t="shared" si="13"/>
        <v>0.56342411494536426</v>
      </c>
      <c r="AJ34">
        <f t="shared" si="14"/>
        <v>4.5694055724938787E-2</v>
      </c>
      <c r="AK34">
        <f t="shared" si="15"/>
        <v>2.087946728593811E-3</v>
      </c>
      <c r="AP34" s="2">
        <v>-0.6059439603577198</v>
      </c>
      <c r="AQ34" s="3">
        <v>0.37054025562360748</v>
      </c>
      <c r="AR34">
        <f t="shared" si="16"/>
        <v>0.41934568390443144</v>
      </c>
      <c r="AS34">
        <f t="shared" si="17"/>
        <v>0.59081444352931689</v>
      </c>
      <c r="AU34">
        <f t="shared" si="18"/>
        <v>-0.17146875962488545</v>
      </c>
      <c r="AV34">
        <f t="shared" si="19"/>
        <v>2.9401535527296747E-2</v>
      </c>
      <c r="AZ34" s="2">
        <v>-0.28926794180312454</v>
      </c>
      <c r="BA34" s="3">
        <v>-8.899007221879994E-3</v>
      </c>
      <c r="BB34">
        <f t="shared" si="20"/>
        <v>0.47495338673855692</v>
      </c>
      <c r="BC34">
        <f t="shared" si="21"/>
        <v>0.52418563510796212</v>
      </c>
      <c r="BD34">
        <f t="shared" si="22"/>
        <v>-4.9232248369405207E-2</v>
      </c>
      <c r="BE34">
        <f t="shared" si="23"/>
        <v>2.4238142795068016E-3</v>
      </c>
      <c r="BI34" s="2">
        <v>0.38649752864667314</v>
      </c>
      <c r="BJ34" s="3">
        <v>0.49653961625548038</v>
      </c>
      <c r="BK34">
        <f t="shared" si="24"/>
        <v>0.59361651013467509</v>
      </c>
      <c r="BL34">
        <f t="shared" si="25"/>
        <v>0.61293969013083383</v>
      </c>
      <c r="BM34" s="3"/>
      <c r="BN34">
        <f t="shared" si="26"/>
        <v>-1.9323179996158735E-2</v>
      </c>
      <c r="BO34">
        <f t="shared" si="27"/>
        <v>3.733852851639491E-4</v>
      </c>
      <c r="BR34" s="2">
        <v>0.60114099092102979</v>
      </c>
      <c r="BS34" s="3">
        <v>0.65998285515576027</v>
      </c>
      <c r="BT34">
        <f t="shared" si="28"/>
        <v>0.63130749134606889</v>
      </c>
      <c r="BU34">
        <f t="shared" si="29"/>
        <v>0.64164001009979554</v>
      </c>
      <c r="BV34" s="3"/>
      <c r="BW34">
        <f t="shared" si="30"/>
        <v>-1.0332518753726649E-2</v>
      </c>
      <c r="BX34">
        <f t="shared" si="31"/>
        <v>1.0676094379611292E-4</v>
      </c>
      <c r="CB34" s="2">
        <v>0.36105760655607949</v>
      </c>
      <c r="CC34" s="2">
        <v>1.5644644150256255E-2</v>
      </c>
      <c r="CD34">
        <f t="shared" si="32"/>
        <v>0.58914930850003933</v>
      </c>
      <c r="CE34">
        <f t="shared" si="33"/>
        <v>0.52849545331963332</v>
      </c>
      <c r="CG34">
        <f t="shared" si="34"/>
        <v>6.0653855180406002E-2</v>
      </c>
      <c r="CH34">
        <f t="shared" si="35"/>
        <v>3.6788901482456642E-3</v>
      </c>
      <c r="CK34" s="2">
        <v>-0.48745107161368212</v>
      </c>
      <c r="CL34" s="3">
        <v>-0.54689752461486274</v>
      </c>
      <c r="CM34">
        <f t="shared" si="36"/>
        <v>0.44015280840760745</v>
      </c>
      <c r="CN34">
        <f t="shared" si="37"/>
        <v>0.42971412502349587</v>
      </c>
      <c r="CO34">
        <f t="shared" si="38"/>
        <v>1.043868338411158E-2</v>
      </c>
      <c r="CP34">
        <f t="shared" si="39"/>
        <v>1.0896611079372719E-4</v>
      </c>
      <c r="CT34" s="12">
        <v>0.3605209425882005</v>
      </c>
      <c r="CU34" s="13">
        <v>-4.564823815007607E-2</v>
      </c>
      <c r="CV34">
        <f t="shared" si="40"/>
        <v>0.58905507133429558</v>
      </c>
      <c r="CW34">
        <f t="shared" si="41"/>
        <v>0.51773254048410933</v>
      </c>
      <c r="CY34">
        <f t="shared" si="42"/>
        <v>7.132253085018625E-2</v>
      </c>
      <c r="CZ34">
        <f t="shared" si="43"/>
        <v>5.0869034068757694E-3</v>
      </c>
      <c r="DC34" s="12">
        <v>-0.15536862843845359</v>
      </c>
      <c r="DD34" s="13">
        <v>0.13550266041483755</v>
      </c>
      <c r="DE34">
        <f t="shared" si="44"/>
        <v>0.49846584992178466</v>
      </c>
      <c r="DF34">
        <f t="shared" si="45"/>
        <v>0.5495422916029673</v>
      </c>
      <c r="DG34">
        <f t="shared" si="46"/>
        <v>-5.1076441681182638E-2</v>
      </c>
      <c r="DH34">
        <f t="shared" si="47"/>
        <v>2.608802894811251E-3</v>
      </c>
      <c r="DL34" s="12">
        <v>1.632704629931973</v>
      </c>
      <c r="DM34" s="13">
        <v>0.65085474910157404</v>
      </c>
      <c r="DN34">
        <f t="shared" si="48"/>
        <v>0.81244809224926051</v>
      </c>
      <c r="DO34">
        <f t="shared" si="49"/>
        <v>0.64003713214517055</v>
      </c>
      <c r="DQ34">
        <f t="shared" si="50"/>
        <v>0.17241096010408996</v>
      </c>
      <c r="DR34">
        <f t="shared" si="51"/>
        <v>2.97255391640141E-2</v>
      </c>
      <c r="DU34" s="12">
        <v>-0.18920138752617713</v>
      </c>
      <c r="DV34" s="13">
        <v>-0.37745512841569229</v>
      </c>
      <c r="DW34">
        <f t="shared" si="52"/>
        <v>0.49252488217185592</v>
      </c>
      <c r="DX34">
        <f t="shared" si="53"/>
        <v>0.4594678855335334</v>
      </c>
      <c r="DY34">
        <f t="shared" si="54"/>
        <v>3.3056996638322511E-2</v>
      </c>
      <c r="DZ34">
        <f t="shared" si="55"/>
        <v>1.0927650267460657E-3</v>
      </c>
      <c r="ED34" s="12">
        <v>0.9433610823013634</v>
      </c>
      <c r="EE34" s="13">
        <v>0.305594323473037</v>
      </c>
      <c r="EF34">
        <f t="shared" si="56"/>
        <v>0.6914006844846079</v>
      </c>
      <c r="EG34">
        <f t="shared" si="57"/>
        <v>0.57941006213094592</v>
      </c>
      <c r="EI34">
        <f t="shared" si="58"/>
        <v>0.11199062235366197</v>
      </c>
      <c r="EJ34">
        <f t="shared" si="59"/>
        <v>1.2541899495160533E-2</v>
      </c>
      <c r="EM34" s="12">
        <v>-1.3062584777124726</v>
      </c>
      <c r="EN34" s="13">
        <v>-0.36203948139870101</v>
      </c>
      <c r="EO34">
        <f t="shared" si="60"/>
        <v>0.29637179485140447</v>
      </c>
      <c r="EP34">
        <f t="shared" si="61"/>
        <v>0.46217484364873668</v>
      </c>
      <c r="ER34">
        <f t="shared" si="62"/>
        <v>-0.16580304879733221</v>
      </c>
      <c r="ES34">
        <f t="shared" si="63"/>
        <v>2.7490650990490525E-2</v>
      </c>
      <c r="EW34" s="12">
        <v>-1.0864554317680462</v>
      </c>
      <c r="EX34" s="13">
        <v>-0.56557144847775154</v>
      </c>
      <c r="EY34">
        <f t="shared" si="64"/>
        <v>0.33496878908134831</v>
      </c>
      <c r="EZ34">
        <f t="shared" si="65"/>
        <v>0.42643501972952935</v>
      </c>
      <c r="FB34">
        <f t="shared" si="66"/>
        <v>-9.1466230648181046E-2</v>
      </c>
      <c r="FC34">
        <f t="shared" si="67"/>
        <v>8.3660713489862541E-3</v>
      </c>
      <c r="FG34" s="12">
        <v>-1.24780967664861</v>
      </c>
      <c r="FH34" s="13">
        <v>0.15321591887426519</v>
      </c>
      <c r="FI34">
        <f t="shared" si="68"/>
        <v>0.30663529246453314</v>
      </c>
      <c r="FJ34">
        <f t="shared" si="69"/>
        <v>0.55265270589051485</v>
      </c>
      <c r="FK34">
        <f t="shared" si="70"/>
        <v>-0.24601741342598171</v>
      </c>
      <c r="FL34">
        <f t="shared" si="71"/>
        <v>6.0524567708810408E-2</v>
      </c>
      <c r="FP34" s="12">
        <v>-0.19894075240446382</v>
      </c>
      <c r="FQ34" s="13">
        <v>4.8905435996196211E-3</v>
      </c>
      <c r="FR34">
        <f t="shared" si="72"/>
        <v>0.49081466833748716</v>
      </c>
      <c r="FS34">
        <f t="shared" si="73"/>
        <v>0.52660705384310336</v>
      </c>
      <c r="FU34">
        <f t="shared" si="74"/>
        <v>-3.5792385505616198E-2</v>
      </c>
      <c r="FV34">
        <f t="shared" si="75"/>
        <v>1.2810948601826445E-3</v>
      </c>
      <c r="FZ34" s="12">
        <v>1.690225976364115</v>
      </c>
      <c r="GA34" s="13">
        <v>-0.21259503943361019</v>
      </c>
      <c r="GB34">
        <f t="shared" si="76"/>
        <v>0.8225487306039323</v>
      </c>
      <c r="GC34">
        <f t="shared" si="77"/>
        <v>0.48841700166542834</v>
      </c>
      <c r="GD34">
        <f t="shared" si="78"/>
        <v>0.33413172893850396</v>
      </c>
      <c r="GE34">
        <f t="shared" si="79"/>
        <v>0.11164401228343389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-1.24780967664861</v>
      </c>
      <c r="GT34" s="3">
        <v>0.40950546742109561</v>
      </c>
      <c r="GU34">
        <f t="shared" si="84"/>
        <v>0.30663529246453314</v>
      </c>
      <c r="GV34">
        <f t="shared" si="85"/>
        <v>0.59765666015308661</v>
      </c>
      <c r="GW34">
        <f t="shared" si="86"/>
        <v>-0.29102136768855347</v>
      </c>
      <c r="GX34">
        <f t="shared" si="87"/>
        <v>8.4693436451316231E-2</v>
      </c>
    </row>
    <row r="35" spans="2:206" x14ac:dyDescent="0.25">
      <c r="B35" s="2">
        <v>-0.37919726007430171</v>
      </c>
      <c r="C35" s="3">
        <v>0.10659539114929634</v>
      </c>
      <c r="D35">
        <f t="shared" si="0"/>
        <v>0.45916197054820534</v>
      </c>
      <c r="E35">
        <f t="shared" si="1"/>
        <v>0.54446623043988573</v>
      </c>
      <c r="G35">
        <f t="shared" si="2"/>
        <v>-8.530425989168039E-2</v>
      </c>
      <c r="H35">
        <f t="shared" si="3"/>
        <v>7.2768167556673518E-3</v>
      </c>
      <c r="L35" s="2">
        <v>0.44796960247270468</v>
      </c>
      <c r="M35" s="3">
        <v>-0.24410923711362609</v>
      </c>
      <c r="N35">
        <f t="shared" si="4"/>
        <v>0.60441088865919246</v>
      </c>
      <c r="O35">
        <f t="shared" si="5"/>
        <v>0.48288316886165356</v>
      </c>
      <c r="P35">
        <f t="shared" si="6"/>
        <v>0.1215277197975389</v>
      </c>
      <c r="Q35">
        <f t="shared" si="7"/>
        <v>1.4768986679189128E-2</v>
      </c>
      <c r="V35" s="2">
        <v>1.8939150310756041</v>
      </c>
      <c r="W35" s="3">
        <v>0.41405829502761471</v>
      </c>
      <c r="X35">
        <f t="shared" si="8"/>
        <v>0.85831613881077673</v>
      </c>
      <c r="Y35">
        <f t="shared" si="9"/>
        <v>0.5984561279680285</v>
      </c>
      <c r="AA35">
        <f t="shared" si="10"/>
        <v>0.25986001084274823</v>
      </c>
      <c r="AB35">
        <f t="shared" si="11"/>
        <v>6.7527225235193236E-2</v>
      </c>
      <c r="AF35" s="2">
        <v>0.8658689078151367</v>
      </c>
      <c r="AG35" s="3">
        <v>6.4265429285997933E-2</v>
      </c>
      <c r="AH35">
        <f t="shared" si="12"/>
        <v>0.67779320694188583</v>
      </c>
      <c r="AI35">
        <f t="shared" si="13"/>
        <v>0.53703317014369423</v>
      </c>
      <c r="AJ35">
        <f t="shared" si="14"/>
        <v>0.1407600367981916</v>
      </c>
      <c r="AK35">
        <f t="shared" si="15"/>
        <v>1.9813387959428254E-2</v>
      </c>
      <c r="AP35" s="2">
        <v>-0.41628595361034409</v>
      </c>
      <c r="AQ35" s="3">
        <v>-0.2735841797372075</v>
      </c>
      <c r="AR35">
        <f t="shared" si="16"/>
        <v>0.45264926694004554</v>
      </c>
      <c r="AS35">
        <f t="shared" si="17"/>
        <v>0.47770742534325877</v>
      </c>
      <c r="AU35">
        <f t="shared" si="18"/>
        <v>-2.5058158403213238E-2</v>
      </c>
      <c r="AV35">
        <f t="shared" si="19"/>
        <v>6.2791130256052621E-4</v>
      </c>
      <c r="AZ35" s="2">
        <v>-0.59064082974713927</v>
      </c>
      <c r="BA35" s="3">
        <v>-0.18660442616870493</v>
      </c>
      <c r="BB35">
        <f t="shared" si="20"/>
        <v>0.42203288435399205</v>
      </c>
      <c r="BC35">
        <f t="shared" si="21"/>
        <v>0.4929809036164135</v>
      </c>
      <c r="BD35">
        <f t="shared" si="22"/>
        <v>-7.0948019262421447E-2</v>
      </c>
      <c r="BE35">
        <f t="shared" si="23"/>
        <v>5.0336214372609248E-3</v>
      </c>
      <c r="BI35" s="2">
        <v>0.95895376234927343</v>
      </c>
      <c r="BJ35" s="3">
        <v>0.29234542947221076</v>
      </c>
      <c r="BK35">
        <f t="shared" si="24"/>
        <v>0.69413872926125175</v>
      </c>
      <c r="BL35">
        <f t="shared" si="25"/>
        <v>0.57708358169885798</v>
      </c>
      <c r="BM35" s="3"/>
      <c r="BN35">
        <f t="shared" si="26"/>
        <v>0.11705514756239377</v>
      </c>
      <c r="BO35">
        <f t="shared" si="27"/>
        <v>1.370190757085378E-2</v>
      </c>
      <c r="BR35" s="2">
        <v>-0.13415921914857326</v>
      </c>
      <c r="BS35" s="3">
        <v>0.37763476732140744</v>
      </c>
      <c r="BT35">
        <f t="shared" si="28"/>
        <v>0.50219018160456308</v>
      </c>
      <c r="BU35">
        <f t="shared" si="29"/>
        <v>0.59206022620665744</v>
      </c>
      <c r="BV35" s="3"/>
      <c r="BW35">
        <f t="shared" si="30"/>
        <v>-8.9870044602094357E-2</v>
      </c>
      <c r="BX35">
        <f t="shared" si="31"/>
        <v>8.0766249167824287E-3</v>
      </c>
      <c r="CB35" s="2">
        <v>-1.3362101794129195</v>
      </c>
      <c r="CC35" s="2">
        <v>-0.25984581843602078</v>
      </c>
      <c r="CD35">
        <f t="shared" si="32"/>
        <v>0.29111233335148767</v>
      </c>
      <c r="CE35">
        <f t="shared" si="33"/>
        <v>0.48011985529659462</v>
      </c>
      <c r="CG35">
        <f t="shared" si="34"/>
        <v>-0.18900752194510695</v>
      </c>
      <c r="CH35">
        <f t="shared" si="35"/>
        <v>3.5723843351830084E-2</v>
      </c>
      <c r="CK35" s="2">
        <v>-0.30727956534940509</v>
      </c>
      <c r="CL35" s="3">
        <v>-0.17415837117013577</v>
      </c>
      <c r="CM35">
        <f t="shared" si="36"/>
        <v>0.47179058011274028</v>
      </c>
      <c r="CN35">
        <f t="shared" si="37"/>
        <v>0.49516640705610104</v>
      </c>
      <c r="CO35">
        <f t="shared" si="38"/>
        <v>-2.3375826943360767E-2</v>
      </c>
      <c r="CP35">
        <f t="shared" si="39"/>
        <v>5.4642928528595119E-4</v>
      </c>
      <c r="CT35" s="12">
        <v>0.95895376234927343</v>
      </c>
      <c r="CU35" s="13">
        <v>0.15515869253242445</v>
      </c>
      <c r="CV35">
        <f t="shared" si="40"/>
        <v>0.69413872926125175</v>
      </c>
      <c r="CW35">
        <f t="shared" si="41"/>
        <v>0.55299385322699457</v>
      </c>
      <c r="CY35">
        <f t="shared" si="42"/>
        <v>0.14114487603425718</v>
      </c>
      <c r="CZ35">
        <f t="shared" si="43"/>
        <v>1.9921876030725826E-2</v>
      </c>
      <c r="DC35" s="12">
        <v>-1.2097761168847577E-2</v>
      </c>
      <c r="DD35" s="13">
        <v>-7.1157951626076771E-2</v>
      </c>
      <c r="DE35">
        <f t="shared" si="44"/>
        <v>0.52362394003634183</v>
      </c>
      <c r="DF35">
        <f t="shared" si="45"/>
        <v>0.51325308361575606</v>
      </c>
      <c r="DG35">
        <f t="shared" si="46"/>
        <v>1.0370856420585772E-2</v>
      </c>
      <c r="DH35">
        <f t="shared" si="47"/>
        <v>1.0755466289640513E-4</v>
      </c>
      <c r="DL35" s="12">
        <v>0.20770646016703859</v>
      </c>
      <c r="DM35" s="13">
        <v>5.6858599102314986E-2</v>
      </c>
      <c r="DN35">
        <f t="shared" si="48"/>
        <v>0.56222114066277662</v>
      </c>
      <c r="DO35">
        <f t="shared" si="49"/>
        <v>0.53573254493791767</v>
      </c>
      <c r="DQ35">
        <f t="shared" si="50"/>
        <v>2.6488595724858954E-2</v>
      </c>
      <c r="DR35">
        <f t="shared" si="51"/>
        <v>7.0164570347501607E-4</v>
      </c>
      <c r="DU35" s="12">
        <v>0.68039050738037266</v>
      </c>
      <c r="DV35" s="13">
        <v>-0.51595507558806519</v>
      </c>
      <c r="DW35">
        <f t="shared" si="52"/>
        <v>0.64522355477623838</v>
      </c>
      <c r="DX35">
        <f t="shared" si="53"/>
        <v>0.43514755985792303</v>
      </c>
      <c r="DY35">
        <f t="shared" si="54"/>
        <v>0.21007599491831536</v>
      </c>
      <c r="DZ35">
        <f t="shared" si="55"/>
        <v>4.4131923640920057E-2</v>
      </c>
      <c r="ED35" s="12">
        <v>-0.41628595361034409</v>
      </c>
      <c r="EE35" s="13">
        <v>-0.29931744205070038</v>
      </c>
      <c r="EF35">
        <f t="shared" si="56"/>
        <v>0.45264926694004554</v>
      </c>
      <c r="EG35">
        <f t="shared" si="57"/>
        <v>0.47318871372684818</v>
      </c>
      <c r="EI35">
        <f t="shared" si="58"/>
        <v>-2.053944678680264E-2</v>
      </c>
      <c r="EJ35">
        <f t="shared" si="59"/>
        <v>4.2186887430789729E-4</v>
      </c>
      <c r="EM35" s="12">
        <v>-0.84965995928780591</v>
      </c>
      <c r="EN35" s="13">
        <v>-0.32331292602738521</v>
      </c>
      <c r="EO35">
        <f t="shared" si="60"/>
        <v>0.37654962089251187</v>
      </c>
      <c r="EP35">
        <f t="shared" si="61"/>
        <v>0.46897515266078826</v>
      </c>
      <c r="ER35">
        <f t="shared" si="62"/>
        <v>-9.2425531768276392E-2</v>
      </c>
      <c r="ES35">
        <f t="shared" si="63"/>
        <v>8.5424789226486685E-3</v>
      </c>
      <c r="EW35" s="12">
        <v>5.8818939502553198E-3</v>
      </c>
      <c r="EX35" s="13">
        <v>3.4749307586993815E-2</v>
      </c>
      <c r="EY35">
        <f t="shared" si="64"/>
        <v>0.52678113306752417</v>
      </c>
      <c r="EZ35">
        <f t="shared" si="65"/>
        <v>0.53185019565845981</v>
      </c>
      <c r="FB35">
        <f t="shared" si="66"/>
        <v>-5.0690625909356468E-3</v>
      </c>
      <c r="FC35">
        <f t="shared" si="67"/>
        <v>2.5695395550823213E-5</v>
      </c>
      <c r="FG35" s="12">
        <v>-1.9806629764920609</v>
      </c>
      <c r="FH35" s="13">
        <v>-8.4881686193443537E-2</v>
      </c>
      <c r="FI35">
        <f t="shared" si="68"/>
        <v>0.17794765547607855</v>
      </c>
      <c r="FJ35">
        <f t="shared" si="69"/>
        <v>0.51084322208888777</v>
      </c>
      <c r="FK35">
        <f t="shared" si="70"/>
        <v>-0.33289556661280922</v>
      </c>
      <c r="FL35">
        <f t="shared" si="71"/>
        <v>0.1108194582704633</v>
      </c>
      <c r="FP35" s="12">
        <v>0.79875826700410013</v>
      </c>
      <c r="FQ35" s="13">
        <v>4.288547387007334E-2</v>
      </c>
      <c r="FR35">
        <f t="shared" si="72"/>
        <v>0.66600870684534796</v>
      </c>
      <c r="FS35">
        <f t="shared" si="73"/>
        <v>0.5332788908875572</v>
      </c>
      <c r="FU35">
        <f t="shared" si="74"/>
        <v>0.13272981595779076</v>
      </c>
      <c r="FV35">
        <f t="shared" si="75"/>
        <v>1.7617204044189008E-2</v>
      </c>
      <c r="FZ35" s="12">
        <v>-0.37919726007430171</v>
      </c>
      <c r="GA35" s="13">
        <v>-5.5501951577428738E-2</v>
      </c>
      <c r="GB35">
        <f t="shared" si="76"/>
        <v>0.45916197054820534</v>
      </c>
      <c r="GC35">
        <f t="shared" si="77"/>
        <v>0.51600224726335375</v>
      </c>
      <c r="GD35">
        <f t="shared" si="78"/>
        <v>-5.6840276715148408E-2</v>
      </c>
      <c r="GE35">
        <f t="shared" si="79"/>
        <v>3.2308170570546422E-3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-0.15536862843845359</v>
      </c>
      <c r="GT35" s="3">
        <v>-0.12182259235242456</v>
      </c>
      <c r="GU35">
        <f t="shared" si="84"/>
        <v>0.49846584992178466</v>
      </c>
      <c r="GV35">
        <f t="shared" si="85"/>
        <v>0.50435646966131875</v>
      </c>
      <c r="GW35">
        <f t="shared" si="86"/>
        <v>-5.8906197395340865E-3</v>
      </c>
      <c r="GX35">
        <f t="shared" si="87"/>
        <v>3.4699400915788626E-5</v>
      </c>
    </row>
    <row r="36" spans="2:206" x14ac:dyDescent="0.25">
      <c r="B36" s="2">
        <v>-1.2203252562854447</v>
      </c>
      <c r="C36" s="3">
        <v>-0.67717719126758125</v>
      </c>
      <c r="D36">
        <f t="shared" si="0"/>
        <v>0.31146150408326867</v>
      </c>
      <c r="E36">
        <f t="shared" si="1"/>
        <v>0.40683726487595573</v>
      </c>
      <c r="G36">
        <f t="shared" si="2"/>
        <v>-9.5375760792687059E-2</v>
      </c>
      <c r="H36">
        <f t="shared" si="3"/>
        <v>9.0965357467838615E-3</v>
      </c>
      <c r="L36" s="2">
        <v>0.30363556284869364</v>
      </c>
      <c r="M36" s="3">
        <v>0.29226867570295484</v>
      </c>
      <c r="N36">
        <f t="shared" si="4"/>
        <v>0.57906610751379861</v>
      </c>
      <c r="O36">
        <f t="shared" si="5"/>
        <v>0.5770701038838606</v>
      </c>
      <c r="P36">
        <f t="shared" si="6"/>
        <v>1.9960036299380146E-3</v>
      </c>
      <c r="Q36">
        <f t="shared" si="7"/>
        <v>3.9840304907257308E-6</v>
      </c>
      <c r="V36" s="2">
        <v>5.8818939502553198E-3</v>
      </c>
      <c r="W36" s="3">
        <v>-3.8952220657293507E-2</v>
      </c>
      <c r="X36">
        <f t="shared" si="8"/>
        <v>0.52678113306752417</v>
      </c>
      <c r="Y36">
        <f t="shared" si="9"/>
        <v>0.51890834834164856</v>
      </c>
      <c r="AA36">
        <f t="shared" si="10"/>
        <v>7.8727847258756034E-3</v>
      </c>
      <c r="AB36">
        <f t="shared" si="11"/>
        <v>6.1980739339980202E-5</v>
      </c>
      <c r="AF36" s="2">
        <v>0.60114099092102979</v>
      </c>
      <c r="AG36" s="3">
        <v>0.50485688334767875</v>
      </c>
      <c r="AH36">
        <f t="shared" si="12"/>
        <v>0.63130749134606889</v>
      </c>
      <c r="AI36">
        <f t="shared" si="13"/>
        <v>0.61440018631543925</v>
      </c>
      <c r="AJ36">
        <f t="shared" si="14"/>
        <v>1.6907305030629649E-2</v>
      </c>
      <c r="AK36">
        <f t="shared" si="15"/>
        <v>2.8585696339875462E-4</v>
      </c>
      <c r="AP36" s="2">
        <v>0.20770646016703859</v>
      </c>
      <c r="AQ36" s="3">
        <v>0.22323767820488449</v>
      </c>
      <c r="AR36">
        <f t="shared" si="16"/>
        <v>0.56222114066277662</v>
      </c>
      <c r="AS36">
        <f t="shared" si="17"/>
        <v>0.5649483928280733</v>
      </c>
      <c r="AU36">
        <f t="shared" si="18"/>
        <v>-2.7272521652966786E-3</v>
      </c>
      <c r="AV36">
        <f t="shared" si="19"/>
        <v>7.4379043731154219E-6</v>
      </c>
      <c r="AZ36" s="2">
        <v>-0.78360594326201416</v>
      </c>
      <c r="BA36" s="3">
        <v>-2.6897505181725866E-2</v>
      </c>
      <c r="BB36">
        <f t="shared" si="20"/>
        <v>0.38814857969882743</v>
      </c>
      <c r="BC36">
        <f t="shared" si="21"/>
        <v>0.521025133310005</v>
      </c>
      <c r="BD36">
        <f t="shared" si="22"/>
        <v>-0.13287655361117756</v>
      </c>
      <c r="BE36">
        <f t="shared" si="23"/>
        <v>1.7656178499584143E-2</v>
      </c>
      <c r="BI36" s="2">
        <v>1.7461619956902619</v>
      </c>
      <c r="BJ36" s="3">
        <v>0.26742420819406681</v>
      </c>
      <c r="BK36">
        <f t="shared" si="24"/>
        <v>0.8323709885526378</v>
      </c>
      <c r="BL36">
        <f t="shared" si="25"/>
        <v>0.57270746293424879</v>
      </c>
      <c r="BM36" s="3"/>
      <c r="BN36">
        <f t="shared" si="26"/>
        <v>0.25966352561838901</v>
      </c>
      <c r="BO36">
        <f t="shared" si="27"/>
        <v>6.7425146536571764E-2</v>
      </c>
      <c r="BR36" s="2">
        <v>0.79875826700410013</v>
      </c>
      <c r="BS36" s="3">
        <v>0.19191990034145409</v>
      </c>
      <c r="BT36">
        <f t="shared" si="28"/>
        <v>0.66600870684534796</v>
      </c>
      <c r="BU36">
        <f t="shared" si="29"/>
        <v>0.55944905096820163</v>
      </c>
      <c r="BV36" s="3"/>
      <c r="BW36">
        <f t="shared" si="30"/>
        <v>0.10655965587714633</v>
      </c>
      <c r="BX36">
        <f t="shared" si="31"/>
        <v>1.1354960260655847E-2</v>
      </c>
      <c r="CB36" s="2">
        <v>2.5299348394051591</v>
      </c>
      <c r="CC36" s="2">
        <v>0.59445857058842799</v>
      </c>
      <c r="CD36">
        <f t="shared" si="32"/>
        <v>0.97</v>
      </c>
      <c r="CE36">
        <f t="shared" si="33"/>
        <v>0.63013407112383635</v>
      </c>
      <c r="CG36">
        <f t="shared" si="34"/>
        <v>0.33986592887616363</v>
      </c>
      <c r="CH36">
        <f t="shared" si="35"/>
        <v>0.11550884961085751</v>
      </c>
      <c r="CK36" s="2">
        <v>-1.7569629102755477</v>
      </c>
      <c r="CL36" s="3">
        <v>0.85004697147521924</v>
      </c>
      <c r="CM36">
        <f t="shared" si="36"/>
        <v>0.21722895900805878</v>
      </c>
      <c r="CN36">
        <f t="shared" si="37"/>
        <v>0.67501490519909413</v>
      </c>
      <c r="CO36">
        <f t="shared" si="38"/>
        <v>-0.45778594619103535</v>
      </c>
      <c r="CP36">
        <f t="shared" si="39"/>
        <v>0.20956797253002152</v>
      </c>
      <c r="CT36" s="12">
        <v>2.5299348394051591</v>
      </c>
      <c r="CU36" s="13">
        <v>0.56065304621046497</v>
      </c>
      <c r="CV36">
        <f t="shared" si="40"/>
        <v>0.97</v>
      </c>
      <c r="CW36">
        <f t="shared" si="41"/>
        <v>0.62419788573682244</v>
      </c>
      <c r="CY36">
        <f t="shared" si="42"/>
        <v>0.34580211426317753</v>
      </c>
      <c r="CZ36">
        <f t="shared" si="43"/>
        <v>0.11957910222888368</v>
      </c>
      <c r="DC36" s="12">
        <v>1.4485647852547749</v>
      </c>
      <c r="DD36" s="13">
        <v>0.42800729184505071</v>
      </c>
      <c r="DE36">
        <f t="shared" si="44"/>
        <v>0.78011348791304247</v>
      </c>
      <c r="DF36">
        <f t="shared" si="45"/>
        <v>0.60090554511492367</v>
      </c>
      <c r="DG36">
        <f t="shared" si="46"/>
        <v>0.1792079427981188</v>
      </c>
      <c r="DH36">
        <f t="shared" si="47"/>
        <v>3.211548676193382E-2</v>
      </c>
      <c r="DL36" s="12">
        <v>-0.34031433640731373</v>
      </c>
      <c r="DM36" s="13">
        <v>0.26328696840040289</v>
      </c>
      <c r="DN36">
        <f t="shared" si="48"/>
        <v>0.4659897375337344</v>
      </c>
      <c r="DO36">
        <f t="shared" si="49"/>
        <v>0.57198097154393235</v>
      </c>
      <c r="DQ36">
        <f t="shared" si="50"/>
        <v>-0.10599123401019794</v>
      </c>
      <c r="DR36">
        <f t="shared" si="51"/>
        <v>1.1234141687004541E-2</v>
      </c>
      <c r="DU36" s="12">
        <v>-1.5531704915329725</v>
      </c>
      <c r="DV36" s="13">
        <v>-0.64637766464584057</v>
      </c>
      <c r="DW36">
        <f t="shared" si="52"/>
        <v>0.25301451774095368</v>
      </c>
      <c r="DX36">
        <f t="shared" si="53"/>
        <v>0.41224560280956601</v>
      </c>
      <c r="DY36">
        <f t="shared" si="54"/>
        <v>-0.15923108506861233</v>
      </c>
      <c r="DZ36">
        <f t="shared" si="55"/>
        <v>2.5354538452127658E-2</v>
      </c>
      <c r="ED36" s="12">
        <v>0.78173924464945044</v>
      </c>
      <c r="EE36" s="13">
        <v>0.10979654382822439</v>
      </c>
      <c r="EF36">
        <f t="shared" si="56"/>
        <v>0.66302019908923715</v>
      </c>
      <c r="EG36">
        <f t="shared" si="57"/>
        <v>0.54502834672424783</v>
      </c>
      <c r="EI36">
        <f t="shared" si="58"/>
        <v>0.11799185236498932</v>
      </c>
      <c r="EJ36">
        <f t="shared" si="59"/>
        <v>1.3922077224521438E-2</v>
      </c>
      <c r="EM36" s="12">
        <v>-4.2448826303999147E-2</v>
      </c>
      <c r="EN36" s="13">
        <v>0.443746649432882</v>
      </c>
      <c r="EO36">
        <f t="shared" si="60"/>
        <v>0.51829435108155419</v>
      </c>
      <c r="EP36">
        <f t="shared" si="61"/>
        <v>0.6036693461868804</v>
      </c>
      <c r="ER36">
        <f t="shared" si="62"/>
        <v>-8.5374995105326201E-2</v>
      </c>
      <c r="ES36">
        <f t="shared" si="63"/>
        <v>7.2888897892344727E-3</v>
      </c>
      <c r="EW36" s="12">
        <v>0.41647877292681079</v>
      </c>
      <c r="EX36" s="13">
        <v>0.11456333565798786</v>
      </c>
      <c r="EY36">
        <f t="shared" si="64"/>
        <v>0.59888115925504981</v>
      </c>
      <c r="EZ36">
        <f t="shared" si="65"/>
        <v>0.54586538624732728</v>
      </c>
      <c r="FB36">
        <f t="shared" si="66"/>
        <v>5.3015773007722533E-2</v>
      </c>
      <c r="FC36">
        <f t="shared" si="67"/>
        <v>2.8106721876063612E-3</v>
      </c>
      <c r="FG36" s="12">
        <v>-0.81267868422385547</v>
      </c>
      <c r="FH36" s="13">
        <v>2.6418475612562747E-2</v>
      </c>
      <c r="FI36">
        <f t="shared" si="68"/>
        <v>0.38304346202253947</v>
      </c>
      <c r="FJ36">
        <f t="shared" si="69"/>
        <v>0.53038731750649348</v>
      </c>
      <c r="FK36">
        <f t="shared" si="70"/>
        <v>-0.14734385548395401</v>
      </c>
      <c r="FL36">
        <f t="shared" si="71"/>
        <v>2.1710211748876326E-2</v>
      </c>
      <c r="FP36" s="12">
        <v>0.45989266832535813</v>
      </c>
      <c r="FQ36" s="13">
        <v>2.1329621281339105E-2</v>
      </c>
      <c r="FR36">
        <f t="shared" si="72"/>
        <v>0.60650455620570343</v>
      </c>
      <c r="FS36">
        <f t="shared" si="73"/>
        <v>0.52949372442448983</v>
      </c>
      <c r="FU36">
        <f t="shared" si="74"/>
        <v>7.7010831781213596E-2</v>
      </c>
      <c r="FV36">
        <f t="shared" si="75"/>
        <v>5.9306682116343776E-3</v>
      </c>
      <c r="FZ36" s="12">
        <v>0.30758608811119637</v>
      </c>
      <c r="GA36" s="13">
        <v>0.23516070095041658</v>
      </c>
      <c r="GB36">
        <f t="shared" si="76"/>
        <v>0.57975981218975936</v>
      </c>
      <c r="GC36">
        <f t="shared" si="77"/>
        <v>0.56704205280505626</v>
      </c>
      <c r="GD36">
        <f t="shared" si="78"/>
        <v>1.2717759384703098E-2</v>
      </c>
      <c r="GE36">
        <f t="shared" si="79"/>
        <v>1.6174140376720372E-4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0.48909217077062855</v>
      </c>
      <c r="GT36" s="3">
        <v>5.1194961223409149E-2</v>
      </c>
      <c r="GU36">
        <f t="shared" si="84"/>
        <v>0.61163193295589768</v>
      </c>
      <c r="GV36">
        <f t="shared" si="85"/>
        <v>0.53473802096490652</v>
      </c>
      <c r="GW36">
        <f t="shared" si="86"/>
        <v>7.6893911990991159E-2</v>
      </c>
      <c r="GX36">
        <f t="shared" si="87"/>
        <v>5.9126737012782943E-3</v>
      </c>
    </row>
    <row r="37" spans="2:206" x14ac:dyDescent="0.25">
      <c r="B37" s="2">
        <v>0.15852631555357027</v>
      </c>
      <c r="C37" s="3">
        <v>-0.13053502578660475</v>
      </c>
      <c r="D37">
        <f t="shared" si="0"/>
        <v>0.55358520138487521</v>
      </c>
      <c r="E37">
        <f t="shared" si="1"/>
        <v>0.50282658302329253</v>
      </c>
      <c r="G37">
        <f t="shared" si="2"/>
        <v>5.0758618361582686E-2</v>
      </c>
      <c r="H37">
        <f t="shared" si="3"/>
        <v>2.5764373379767989E-3</v>
      </c>
      <c r="L37" s="2">
        <v>0.74817362561585732</v>
      </c>
      <c r="M37" s="3">
        <v>0.24660692827822817</v>
      </c>
      <c r="N37">
        <f t="shared" si="4"/>
        <v>0.65712614062158681</v>
      </c>
      <c r="O37">
        <f t="shared" si="5"/>
        <v>0.56905198841913263</v>
      </c>
      <c r="P37">
        <f t="shared" si="6"/>
        <v>8.8074152202454181E-2</v>
      </c>
      <c r="Q37">
        <f t="shared" si="7"/>
        <v>7.757056286181065E-3</v>
      </c>
      <c r="V37" s="2">
        <v>-4.2448826303999147E-2</v>
      </c>
      <c r="W37" s="3">
        <v>0.51626871986212319</v>
      </c>
      <c r="X37">
        <f t="shared" si="8"/>
        <v>0.51829435108155419</v>
      </c>
      <c r="Y37">
        <f t="shared" si="9"/>
        <v>0.61640408296850224</v>
      </c>
      <c r="AA37">
        <f t="shared" si="10"/>
        <v>-9.8109731886948048E-2</v>
      </c>
      <c r="AB37">
        <f t="shared" si="11"/>
        <v>9.6255194909288314E-3</v>
      </c>
      <c r="AF37" s="2">
        <v>0.85057154658330236</v>
      </c>
      <c r="AG37" s="3">
        <v>0.11736044157158719</v>
      </c>
      <c r="AH37">
        <f t="shared" si="12"/>
        <v>0.67510701958419217</v>
      </c>
      <c r="AI37">
        <f t="shared" si="13"/>
        <v>0.54635655269292349</v>
      </c>
      <c r="AJ37">
        <f t="shared" si="14"/>
        <v>0.12875046689126868</v>
      </c>
      <c r="AK37">
        <f t="shared" si="15"/>
        <v>1.6576682724719672E-2</v>
      </c>
      <c r="AP37" s="2">
        <v>0.8658689078151367</v>
      </c>
      <c r="AQ37" s="3">
        <v>0.35492995165925573</v>
      </c>
      <c r="AR37">
        <f t="shared" si="16"/>
        <v>0.67779320694188583</v>
      </c>
      <c r="AS37">
        <f t="shared" si="17"/>
        <v>0.58807330402667279</v>
      </c>
      <c r="AU37">
        <f t="shared" si="18"/>
        <v>8.9719902915213035E-2</v>
      </c>
      <c r="AV37">
        <f t="shared" si="19"/>
        <v>8.0496609791152526E-3</v>
      </c>
      <c r="AZ37" s="2">
        <v>0.95895376234927343</v>
      </c>
      <c r="BA37" s="3">
        <v>8.8324353315568857E-2</v>
      </c>
      <c r="BB37">
        <f t="shared" si="20"/>
        <v>0.69413872926125175</v>
      </c>
      <c r="BC37">
        <f t="shared" si="21"/>
        <v>0.54125787116163548</v>
      </c>
      <c r="BD37">
        <f t="shared" si="22"/>
        <v>0.15288085809961627</v>
      </c>
      <c r="BE37">
        <f t="shared" si="23"/>
        <v>2.3372556773275006E-2</v>
      </c>
      <c r="BI37" s="2">
        <v>0.54979797889110649</v>
      </c>
      <c r="BJ37" s="3">
        <v>0.30541699093654179</v>
      </c>
      <c r="BK37">
        <f t="shared" si="24"/>
        <v>0.62229175668892533</v>
      </c>
      <c r="BL37">
        <f t="shared" si="25"/>
        <v>0.57937892287689929</v>
      </c>
      <c r="BM37" s="3"/>
      <c r="BN37">
        <f t="shared" si="26"/>
        <v>4.2912833812026041E-2</v>
      </c>
      <c r="BO37">
        <f t="shared" si="27"/>
        <v>1.8415113057785655E-3</v>
      </c>
      <c r="BR37" s="2">
        <v>4.0519302259681188E-3</v>
      </c>
      <c r="BS37" s="3">
        <v>-0.22074940428483131</v>
      </c>
      <c r="BT37">
        <f t="shared" si="28"/>
        <v>0.52645979493954764</v>
      </c>
      <c r="BU37">
        <f t="shared" si="29"/>
        <v>0.48698511080259194</v>
      </c>
      <c r="BV37" s="3"/>
      <c r="BW37">
        <f t="shared" si="30"/>
        <v>3.9474684136955707E-2</v>
      </c>
      <c r="BX37">
        <f t="shared" si="31"/>
        <v>1.5582506877124226E-3</v>
      </c>
      <c r="CB37" s="2">
        <v>0.60114099092102979</v>
      </c>
      <c r="CC37" s="2">
        <v>0.59582211659354056</v>
      </c>
      <c r="CD37">
        <f t="shared" si="32"/>
        <v>0.63130749134606889</v>
      </c>
      <c r="CE37">
        <f t="shared" si="33"/>
        <v>0.63037350719291119</v>
      </c>
      <c r="CG37">
        <f t="shared" si="34"/>
        <v>9.3398415315770755E-4</v>
      </c>
      <c r="CH37">
        <f t="shared" si="35"/>
        <v>8.7232639834972014E-7</v>
      </c>
      <c r="CK37" s="2">
        <v>-0.53184545646227033</v>
      </c>
      <c r="CL37" s="3">
        <v>-0.73379782118177994</v>
      </c>
      <c r="CM37">
        <f t="shared" si="36"/>
        <v>0.43235723938589293</v>
      </c>
      <c r="CN37">
        <f t="shared" si="37"/>
        <v>0.39689479061813016</v>
      </c>
      <c r="CO37">
        <f t="shared" si="38"/>
        <v>3.5462448767762778E-2</v>
      </c>
      <c r="CP37">
        <f t="shared" si="39"/>
        <v>1.2575852726061996E-3</v>
      </c>
      <c r="CT37" s="12">
        <v>4.0519302259681188E-3</v>
      </c>
      <c r="CU37" s="13">
        <v>-0.24753768220521674</v>
      </c>
      <c r="CV37">
        <f t="shared" si="40"/>
        <v>0.52645979493954764</v>
      </c>
      <c r="CW37">
        <f t="shared" si="41"/>
        <v>0.48228114046459825</v>
      </c>
      <c r="CY37">
        <f t="shared" si="42"/>
        <v>4.4178654474949397E-2</v>
      </c>
      <c r="CZ37">
        <f t="shared" si="43"/>
        <v>1.9517535112169664E-3</v>
      </c>
      <c r="DC37" s="12">
        <v>-0.19894075240446382</v>
      </c>
      <c r="DD37" s="13">
        <v>-0.10508111291270622</v>
      </c>
      <c r="DE37">
        <f t="shared" si="44"/>
        <v>0.49081466833748716</v>
      </c>
      <c r="DF37">
        <f t="shared" si="45"/>
        <v>0.50729624141270246</v>
      </c>
      <c r="DG37">
        <f t="shared" si="46"/>
        <v>-1.6481573075215306E-2</v>
      </c>
      <c r="DH37">
        <f t="shared" si="47"/>
        <v>2.7164225103366212E-4</v>
      </c>
      <c r="DL37" s="12">
        <v>-0.33741269474761598</v>
      </c>
      <c r="DM37" s="13">
        <v>0.1760868588883748</v>
      </c>
      <c r="DN37">
        <f t="shared" si="48"/>
        <v>0.46649926025629501</v>
      </c>
      <c r="DO37">
        <f t="shared" si="49"/>
        <v>0.55666879918879053</v>
      </c>
      <c r="DQ37">
        <f t="shared" si="50"/>
        <v>-9.0169538932495519E-2</v>
      </c>
      <c r="DR37">
        <f t="shared" si="51"/>
        <v>8.1305457512988247E-3</v>
      </c>
      <c r="DU37" s="12">
        <v>4.0519302259681188E-3</v>
      </c>
      <c r="DV37" s="13">
        <v>-0.33375730541517307</v>
      </c>
      <c r="DW37">
        <f t="shared" si="52"/>
        <v>0.52645979493954764</v>
      </c>
      <c r="DX37">
        <f t="shared" si="53"/>
        <v>0.46714113962773995</v>
      </c>
      <c r="DY37">
        <f t="shared" si="54"/>
        <v>5.9318655311807689E-2</v>
      </c>
      <c r="DZ37">
        <f t="shared" si="55"/>
        <v>3.5187028680010507E-3</v>
      </c>
      <c r="ED37" s="12">
        <v>2.4976985804327667E-2</v>
      </c>
      <c r="EE37" s="13">
        <v>0.20053841049511031</v>
      </c>
      <c r="EF37">
        <f t="shared" si="56"/>
        <v>0.53013419465475176</v>
      </c>
      <c r="EG37">
        <f t="shared" si="57"/>
        <v>0.56096244485790903</v>
      </c>
      <c r="EI37">
        <f t="shared" si="58"/>
        <v>-3.082825020315727E-2</v>
      </c>
      <c r="EJ37">
        <f t="shared" si="59"/>
        <v>9.5038101058846623E-4</v>
      </c>
      <c r="EM37" s="12">
        <v>-0.81267868422385547</v>
      </c>
      <c r="EN37" s="13">
        <v>-3.1869874555374336E-2</v>
      </c>
      <c r="EO37">
        <f t="shared" si="60"/>
        <v>0.38304346202253947</v>
      </c>
      <c r="EP37">
        <f t="shared" si="61"/>
        <v>0.52015199476363383</v>
      </c>
      <c r="ER37">
        <f t="shared" si="62"/>
        <v>-0.13710853274109436</v>
      </c>
      <c r="ES37">
        <f t="shared" si="63"/>
        <v>1.8798749750415743E-2</v>
      </c>
      <c r="EW37" s="12">
        <v>-0.19894075240446382</v>
      </c>
      <c r="EX37" s="13">
        <v>7.4990533643301382E-2</v>
      </c>
      <c r="EY37">
        <f t="shared" si="64"/>
        <v>0.49081466833748716</v>
      </c>
      <c r="EZ37">
        <f t="shared" si="65"/>
        <v>0.53891647794416508</v>
      </c>
      <c r="FB37">
        <f t="shared" si="66"/>
        <v>-4.8101809606677925E-2</v>
      </c>
      <c r="FC37">
        <f t="shared" si="67"/>
        <v>2.3137840874370929E-3</v>
      </c>
      <c r="FG37" s="12">
        <v>-0.48745107161368212</v>
      </c>
      <c r="FH37" s="13">
        <v>-5.1888642559577362E-2</v>
      </c>
      <c r="FI37">
        <f t="shared" si="68"/>
        <v>0.44015280840760745</v>
      </c>
      <c r="FJ37">
        <f t="shared" si="69"/>
        <v>0.51663673741208571</v>
      </c>
      <c r="FK37">
        <f t="shared" si="70"/>
        <v>-7.6483929004478257E-2</v>
      </c>
      <c r="FL37">
        <f t="shared" si="71"/>
        <v>5.8497913959620704E-3</v>
      </c>
      <c r="FP37" s="12">
        <v>1.1850697029235622</v>
      </c>
      <c r="FQ37" s="13">
        <v>4.1400101299290046E-2</v>
      </c>
      <c r="FR37">
        <f t="shared" si="72"/>
        <v>0.73384425570718981</v>
      </c>
      <c r="FS37">
        <f t="shared" si="73"/>
        <v>0.53301806230669058</v>
      </c>
      <c r="FU37">
        <f t="shared" si="74"/>
        <v>0.20082619340049923</v>
      </c>
      <c r="FV37">
        <f t="shared" si="75"/>
        <v>4.0331159955734719E-2</v>
      </c>
      <c r="FZ37" s="12">
        <v>0.47477673978493629</v>
      </c>
      <c r="GA37" s="13">
        <v>6.0834301047193708E-2</v>
      </c>
      <c r="GB37">
        <f t="shared" si="76"/>
        <v>0.60911817067030305</v>
      </c>
      <c r="GC37">
        <f t="shared" si="77"/>
        <v>0.53643067059112293</v>
      </c>
      <c r="GD37">
        <f t="shared" si="78"/>
        <v>7.2687500079180123E-2</v>
      </c>
      <c r="GE37">
        <f t="shared" si="79"/>
        <v>5.2834726677608102E-3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0.22982339095090581</v>
      </c>
      <c r="GT37" s="3">
        <v>-6.4834669437224435E-2</v>
      </c>
      <c r="GU37">
        <f t="shared" si="84"/>
        <v>0.56610483138317191</v>
      </c>
      <c r="GV37">
        <f t="shared" si="85"/>
        <v>0.51436343986723021</v>
      </c>
      <c r="GW37">
        <f t="shared" si="86"/>
        <v>5.1741391515941704E-2</v>
      </c>
      <c r="GX37">
        <f t="shared" si="87"/>
        <v>2.6771715960059641E-3</v>
      </c>
    </row>
    <row r="38" spans="2:206" x14ac:dyDescent="0.25">
      <c r="B38" s="2">
        <v>-0.30727956534940509</v>
      </c>
      <c r="C38" s="3">
        <v>-0.14198912438568453</v>
      </c>
      <c r="D38">
        <f t="shared" si="0"/>
        <v>0.47179058011274028</v>
      </c>
      <c r="E38">
        <f t="shared" si="1"/>
        <v>0.50081526522904474</v>
      </c>
      <c r="G38">
        <f t="shared" si="2"/>
        <v>-2.9024685116304461E-2</v>
      </c>
      <c r="H38">
        <f t="shared" si="3"/>
        <v>8.4243234610062564E-4</v>
      </c>
      <c r="L38" s="2">
        <v>-1.0990517593584785</v>
      </c>
      <c r="M38" s="3">
        <v>5.8681082577273343E-2</v>
      </c>
      <c r="N38">
        <f t="shared" si="4"/>
        <v>0.33275689806210684</v>
      </c>
      <c r="O38">
        <f t="shared" si="5"/>
        <v>0.53605256954842706</v>
      </c>
      <c r="P38">
        <f t="shared" si="6"/>
        <v>-0.20329567148632022</v>
      </c>
      <c r="Q38">
        <f t="shared" si="7"/>
        <v>4.1329130045073832E-2</v>
      </c>
      <c r="V38" s="2">
        <v>0.30363556284869364</v>
      </c>
      <c r="W38" s="3">
        <v>0.44720397364097553</v>
      </c>
      <c r="X38">
        <f t="shared" si="8"/>
        <v>0.57906610751379861</v>
      </c>
      <c r="Y38">
        <f t="shared" si="9"/>
        <v>0.6042764457015275</v>
      </c>
      <c r="AA38">
        <f t="shared" si="10"/>
        <v>-2.5210338187728887E-2</v>
      </c>
      <c r="AB38">
        <f t="shared" si="11"/>
        <v>6.3556115153966144E-4</v>
      </c>
      <c r="AF38" s="2">
        <v>0.45989266832535813</v>
      </c>
      <c r="AG38" s="3">
        <v>-3.2504001558075965E-2</v>
      </c>
      <c r="AH38">
        <f t="shared" si="12"/>
        <v>0.60650455620570343</v>
      </c>
      <c r="AI38">
        <f t="shared" si="13"/>
        <v>0.5200406432754906</v>
      </c>
      <c r="AJ38">
        <f t="shared" si="14"/>
        <v>8.6463912930212827E-2</v>
      </c>
      <c r="AK38">
        <f t="shared" si="15"/>
        <v>7.4760082392034246E-3</v>
      </c>
      <c r="AP38" s="2">
        <v>1.3908702519535281</v>
      </c>
      <c r="AQ38" s="3">
        <v>0.25794252394261197</v>
      </c>
      <c r="AR38">
        <f t="shared" si="16"/>
        <v>0.7699824382755841</v>
      </c>
      <c r="AS38">
        <f t="shared" si="17"/>
        <v>0.57104249732482726</v>
      </c>
      <c r="AU38">
        <f t="shared" si="18"/>
        <v>0.19893994095075684</v>
      </c>
      <c r="AV38">
        <f t="shared" si="19"/>
        <v>3.957710010549062E-2</v>
      </c>
      <c r="AZ38" s="2">
        <v>5.7484457509883187E-2</v>
      </c>
      <c r="BA38" s="3">
        <v>-0.22865638121155474</v>
      </c>
      <c r="BB38">
        <f t="shared" si="20"/>
        <v>0.53584244447657914</v>
      </c>
      <c r="BC38">
        <f t="shared" si="21"/>
        <v>0.48559666078587016</v>
      </c>
      <c r="BD38">
        <f t="shared" si="22"/>
        <v>5.0245783690708978E-2</v>
      </c>
      <c r="BE38">
        <f t="shared" si="23"/>
        <v>2.5246387786935164E-3</v>
      </c>
      <c r="BI38" s="2">
        <v>2.0174007799614539</v>
      </c>
      <c r="BJ38" s="3">
        <v>0.60401336219941582</v>
      </c>
      <c r="BK38">
        <f t="shared" si="24"/>
        <v>0.88000000000000012</v>
      </c>
      <c r="BL38">
        <f t="shared" si="25"/>
        <v>0.63181187424568597</v>
      </c>
      <c r="BM38" s="3"/>
      <c r="BN38">
        <f t="shared" si="26"/>
        <v>0.24818812575431415</v>
      </c>
      <c r="BO38">
        <f t="shared" si="27"/>
        <v>6.1597345765439251E-2</v>
      </c>
      <c r="BR38" s="2">
        <v>-1.3830750613560179</v>
      </c>
      <c r="BS38" s="3">
        <v>-0.28272133093959895</v>
      </c>
      <c r="BT38">
        <f t="shared" si="28"/>
        <v>0.28288294976777656</v>
      </c>
      <c r="BU38">
        <f t="shared" si="29"/>
        <v>0.47610295907791872</v>
      </c>
      <c r="BV38" s="3"/>
      <c r="BW38">
        <f t="shared" si="30"/>
        <v>-0.19322000931014216</v>
      </c>
      <c r="BX38">
        <f t="shared" si="31"/>
        <v>3.7333971997811424E-2</v>
      </c>
      <c r="CB38" s="2">
        <v>-0.11952329102711255</v>
      </c>
      <c r="CC38" s="2">
        <v>-4.6398299691965371E-2</v>
      </c>
      <c r="CD38">
        <f t="shared" si="32"/>
        <v>0.50476022257386211</v>
      </c>
      <c r="CE38">
        <f t="shared" si="33"/>
        <v>0.51760083111274913</v>
      </c>
      <c r="CG38">
        <f t="shared" si="34"/>
        <v>-1.2840608538887022E-2</v>
      </c>
      <c r="CH38">
        <f t="shared" si="35"/>
        <v>1.648812276489383E-4</v>
      </c>
      <c r="CK38" s="2">
        <v>-2.2761571756279251</v>
      </c>
      <c r="CL38" s="3">
        <v>0.40094803877100887</v>
      </c>
      <c r="CM38">
        <f t="shared" si="36"/>
        <v>0.12605943959615651</v>
      </c>
      <c r="CN38">
        <f t="shared" si="37"/>
        <v>0.59615399205851405</v>
      </c>
      <c r="CO38">
        <f t="shared" si="38"/>
        <v>-0.47009455246235754</v>
      </c>
      <c r="CP38">
        <f t="shared" si="39"/>
        <v>0.22098888825478422</v>
      </c>
      <c r="CT38" s="12">
        <v>5.427441323433628E-2</v>
      </c>
      <c r="CU38" s="13">
        <v>0.27003600383747051</v>
      </c>
      <c r="CV38">
        <f t="shared" si="40"/>
        <v>0.53527876684486664</v>
      </c>
      <c r="CW38">
        <f t="shared" si="41"/>
        <v>0.57316608925102752</v>
      </c>
      <c r="CY38">
        <f t="shared" si="42"/>
        <v>-3.7887322406160884E-2</v>
      </c>
      <c r="CZ38">
        <f t="shared" si="43"/>
        <v>1.4354491991083805E-3</v>
      </c>
      <c r="DC38" s="12">
        <v>0.60951253597223243</v>
      </c>
      <c r="DD38" s="13">
        <v>0.77110559851498506</v>
      </c>
      <c r="DE38">
        <f t="shared" si="44"/>
        <v>0.63277751863640352</v>
      </c>
      <c r="DF38">
        <f t="shared" si="45"/>
        <v>0.66115295117767281</v>
      </c>
      <c r="DG38">
        <f t="shared" si="46"/>
        <v>-2.8375432541269285E-2</v>
      </c>
      <c r="DH38">
        <f t="shared" si="47"/>
        <v>8.051651719041239E-4</v>
      </c>
      <c r="DL38" s="12">
        <v>-0.30727956534940509</v>
      </c>
      <c r="DM38" s="13">
        <v>3.7783890731845432E-2</v>
      </c>
      <c r="DN38">
        <f t="shared" si="48"/>
        <v>0.47179058011274028</v>
      </c>
      <c r="DO38">
        <f t="shared" si="49"/>
        <v>0.53238306265140278</v>
      </c>
      <c r="DQ38">
        <f t="shared" si="50"/>
        <v>-6.0592482538662507E-2</v>
      </c>
      <c r="DR38">
        <f t="shared" si="51"/>
        <v>3.6714489401981206E-3</v>
      </c>
      <c r="DU38" s="12">
        <v>-1.0184939426048869</v>
      </c>
      <c r="DV38" s="13">
        <v>-0.47976091958086925</v>
      </c>
      <c r="DW38">
        <f t="shared" si="52"/>
        <v>0.3469026965202473</v>
      </c>
      <c r="DX38">
        <f t="shared" si="53"/>
        <v>0.44150318438789715</v>
      </c>
      <c r="DY38">
        <f t="shared" si="54"/>
        <v>-9.4600487867649852E-2</v>
      </c>
      <c r="DZ38">
        <f t="shared" si="55"/>
        <v>8.9492523047973675E-3</v>
      </c>
      <c r="ED38" s="12">
        <v>-1.3794038185756177</v>
      </c>
      <c r="EE38" s="13">
        <v>-0.45157288580658433</v>
      </c>
      <c r="EF38">
        <f t="shared" si="56"/>
        <v>0.28352761297434403</v>
      </c>
      <c r="EG38">
        <f t="shared" si="57"/>
        <v>0.44645294917511769</v>
      </c>
      <c r="EI38">
        <f t="shared" si="58"/>
        <v>-0.16292533620077365</v>
      </c>
      <c r="EJ38">
        <f t="shared" si="59"/>
        <v>2.6544665176135126E-2</v>
      </c>
      <c r="EM38" s="12">
        <v>-1.5373610712129262</v>
      </c>
      <c r="EN38" s="13">
        <v>3.4746062961655146E-2</v>
      </c>
      <c r="EO38">
        <f t="shared" si="60"/>
        <v>0.25579062169460798</v>
      </c>
      <c r="EP38">
        <f t="shared" si="61"/>
        <v>0.53184962590845952</v>
      </c>
      <c r="ER38">
        <f t="shared" si="62"/>
        <v>-0.27605900421385154</v>
      </c>
      <c r="ES38">
        <f t="shared" si="63"/>
        <v>7.6208573807543298E-2</v>
      </c>
      <c r="EW38" s="12">
        <v>1.1850697029235622</v>
      </c>
      <c r="EX38" s="13">
        <v>0.15754506103724708</v>
      </c>
      <c r="EY38">
        <f t="shared" si="64"/>
        <v>0.73384425570718981</v>
      </c>
      <c r="EZ38">
        <f t="shared" si="65"/>
        <v>0.55341289496963919</v>
      </c>
      <c r="FB38">
        <f t="shared" si="66"/>
        <v>0.18043136073755062</v>
      </c>
      <c r="FC38">
        <f t="shared" si="67"/>
        <v>3.255547593760412E-2</v>
      </c>
      <c r="FG38" s="12">
        <v>0.6168405367295926</v>
      </c>
      <c r="FH38" s="13">
        <v>0.26424457979613725</v>
      </c>
      <c r="FI38">
        <f t="shared" si="68"/>
        <v>0.63406430154577398</v>
      </c>
      <c r="FJ38">
        <f t="shared" si="69"/>
        <v>0.57214912627243886</v>
      </c>
      <c r="FK38">
        <f t="shared" si="70"/>
        <v>6.1915175273335121E-2</v>
      </c>
      <c r="FL38">
        <f t="shared" si="71"/>
        <v>3.8334889291278089E-3</v>
      </c>
      <c r="FP38" s="12">
        <v>-0.48745107161368212</v>
      </c>
      <c r="FQ38" s="13">
        <v>-0.13868046952595192</v>
      </c>
      <c r="FR38">
        <f t="shared" si="72"/>
        <v>0.44015280840760745</v>
      </c>
      <c r="FS38">
        <f t="shared" si="73"/>
        <v>0.50139625869062887</v>
      </c>
      <c r="FU38">
        <f t="shared" si="74"/>
        <v>-6.1243450283021417E-2</v>
      </c>
      <c r="FV38">
        <f t="shared" si="75"/>
        <v>3.7507602025689162E-3</v>
      </c>
      <c r="FZ38" s="12">
        <v>-1.3062584777124726</v>
      </c>
      <c r="GA38" s="13">
        <v>-0.52504554381945612</v>
      </c>
      <c r="GB38">
        <f t="shared" si="76"/>
        <v>0.29637179485140447</v>
      </c>
      <c r="GC38">
        <f t="shared" si="77"/>
        <v>0.43355129103295326</v>
      </c>
      <c r="GD38">
        <f t="shared" si="78"/>
        <v>-0.13717949618154879</v>
      </c>
      <c r="GE38">
        <f t="shared" si="79"/>
        <v>1.8818214172623558E-2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-1.2097761168847577E-2</v>
      </c>
      <c r="GT38" s="3">
        <v>0.4799906526740414</v>
      </c>
      <c r="GU38">
        <f t="shared" si="84"/>
        <v>0.52362394003634183</v>
      </c>
      <c r="GV38">
        <f t="shared" si="85"/>
        <v>0.61003372379574561</v>
      </c>
      <c r="GW38">
        <f t="shared" si="86"/>
        <v>-8.640978375940378E-2</v>
      </c>
      <c r="GX38">
        <f t="shared" si="87"/>
        <v>7.4666507293469214E-3</v>
      </c>
    </row>
    <row r="39" spans="2:206" x14ac:dyDescent="0.25">
      <c r="B39" s="2">
        <v>-0.15536862843845359</v>
      </c>
      <c r="C39" s="3">
        <v>0.15059914904901583</v>
      </c>
      <c r="D39">
        <f t="shared" si="0"/>
        <v>0.49846584992178466</v>
      </c>
      <c r="E39">
        <f t="shared" si="1"/>
        <v>0.55219320611692313</v>
      </c>
      <c r="G39">
        <f t="shared" si="2"/>
        <v>-5.3727356195138465E-2</v>
      </c>
      <c r="H39">
        <f t="shared" si="3"/>
        <v>2.8866288037192834E-3</v>
      </c>
      <c r="L39" s="2">
        <v>1.8939150310756041</v>
      </c>
      <c r="M39" s="3">
        <v>0.18740347895819359</v>
      </c>
      <c r="N39">
        <f t="shared" si="4"/>
        <v>0.85831613881077673</v>
      </c>
      <c r="O39">
        <f t="shared" si="5"/>
        <v>0.55865597601639327</v>
      </c>
      <c r="P39">
        <f t="shared" si="6"/>
        <v>0.29966016279438346</v>
      </c>
      <c r="Q39">
        <f t="shared" si="7"/>
        <v>8.9796213165956401E-2</v>
      </c>
      <c r="V39" s="2">
        <v>0.15852631555357027</v>
      </c>
      <c r="W39" s="3">
        <v>-5.5168659892957612E-2</v>
      </c>
      <c r="X39">
        <f t="shared" si="8"/>
        <v>0.55358520138487521</v>
      </c>
      <c r="Y39">
        <f t="shared" si="9"/>
        <v>0.51606077264532546</v>
      </c>
      <c r="AA39">
        <f t="shared" si="10"/>
        <v>3.7524428739549753E-2</v>
      </c>
      <c r="AB39">
        <f t="shared" si="11"/>
        <v>1.4080827522295475E-3</v>
      </c>
      <c r="AF39" s="2">
        <v>0.36279796403779041</v>
      </c>
      <c r="AG39" s="3">
        <v>0.18269974306910902</v>
      </c>
      <c r="AH39">
        <f t="shared" si="12"/>
        <v>0.58945491194329924</v>
      </c>
      <c r="AI39">
        <f t="shared" si="13"/>
        <v>0.55783000899582669</v>
      </c>
      <c r="AJ39">
        <f t="shared" si="14"/>
        <v>3.1624902947472555E-2</v>
      </c>
      <c r="AK39">
        <f t="shared" si="15"/>
        <v>1.0001344864370583E-3</v>
      </c>
      <c r="AP39" s="2">
        <v>2.5896929095493761</v>
      </c>
      <c r="AQ39" s="3">
        <v>0.5815859959794909</v>
      </c>
      <c r="AR39">
        <f t="shared" si="16"/>
        <v>0.98049340275808594</v>
      </c>
      <c r="AS39">
        <f t="shared" si="17"/>
        <v>0.62787367165680041</v>
      </c>
      <c r="AU39">
        <f t="shared" si="18"/>
        <v>0.35261973110128553</v>
      </c>
      <c r="AV39">
        <f t="shared" si="19"/>
        <v>0.12434067476194291</v>
      </c>
      <c r="AZ39" s="2">
        <v>-0.19894075240446382</v>
      </c>
      <c r="BA39" s="3">
        <v>0.1353953411746861</v>
      </c>
      <c r="BB39">
        <f t="shared" si="20"/>
        <v>0.49081466833748716</v>
      </c>
      <c r="BC39">
        <f t="shared" si="21"/>
        <v>0.54952344654977392</v>
      </c>
      <c r="BD39">
        <f t="shared" si="22"/>
        <v>-5.8708778212286761E-2</v>
      </c>
      <c r="BE39">
        <f t="shared" si="23"/>
        <v>3.4467206391794766E-3</v>
      </c>
      <c r="BI39" s="2">
        <v>-0.66895210030599583</v>
      </c>
      <c r="BJ39" s="3">
        <v>7.1688995542240732E-3</v>
      </c>
      <c r="BK39">
        <f t="shared" si="24"/>
        <v>0.40828157510842333</v>
      </c>
      <c r="BL39">
        <f t="shared" si="25"/>
        <v>0.52700712878863376</v>
      </c>
      <c r="BM39" s="3"/>
      <c r="BN39">
        <f t="shared" si="26"/>
        <v>-0.11872555368021043</v>
      </c>
      <c r="BO39">
        <f t="shared" si="27"/>
        <v>1.4095757096672528E-2</v>
      </c>
      <c r="BR39" s="2">
        <v>-1.1240379818008914</v>
      </c>
      <c r="BS39" s="3">
        <v>0.16880609654978992</v>
      </c>
      <c r="BT39">
        <f t="shared" si="28"/>
        <v>0.32836936521744486</v>
      </c>
      <c r="BU39">
        <f t="shared" si="29"/>
        <v>0.55539031125535665</v>
      </c>
      <c r="BV39" s="3"/>
      <c r="BW39">
        <f t="shared" si="30"/>
        <v>-0.22702094603791179</v>
      </c>
      <c r="BX39">
        <f t="shared" si="31"/>
        <v>5.1538509939948456E-2</v>
      </c>
      <c r="CB39" s="2">
        <v>0.31315130855943868</v>
      </c>
      <c r="CC39" s="2">
        <v>-0.64475862423194996</v>
      </c>
      <c r="CD39">
        <f t="shared" si="32"/>
        <v>0.58073705425028788</v>
      </c>
      <c r="CE39">
        <f t="shared" si="33"/>
        <v>0.41252990320788163</v>
      </c>
      <c r="CG39">
        <f t="shared" si="34"/>
        <v>0.16820715104240624</v>
      </c>
      <c r="CH39">
        <f t="shared" si="35"/>
        <v>2.8293645661802869E-2</v>
      </c>
      <c r="CK39" s="2">
        <v>0.48400866101457757</v>
      </c>
      <c r="CL39" s="3">
        <v>-0.37241680144490957</v>
      </c>
      <c r="CM39">
        <f t="shared" si="36"/>
        <v>0.61073927837106645</v>
      </c>
      <c r="CN39">
        <f t="shared" si="37"/>
        <v>0.46035260610773798</v>
      </c>
      <c r="CO39">
        <f t="shared" si="38"/>
        <v>0.15038667226332847</v>
      </c>
      <c r="CP39">
        <f t="shared" si="39"/>
        <v>2.2616151194437769E-2</v>
      </c>
      <c r="CT39" s="12">
        <v>-0.30727956534940509</v>
      </c>
      <c r="CU39" s="13">
        <v>-0.25171166244507176</v>
      </c>
      <c r="CV39">
        <f t="shared" si="40"/>
        <v>0.47179058011274028</v>
      </c>
      <c r="CW39">
        <f t="shared" si="41"/>
        <v>0.48154819752224104</v>
      </c>
      <c r="CY39">
        <f t="shared" si="42"/>
        <v>-9.7576174095007628E-3</v>
      </c>
      <c r="CZ39">
        <f t="shared" si="43"/>
        <v>9.5211097510192378E-5</v>
      </c>
      <c r="DC39" s="12">
        <v>6.3630857983299774E-2</v>
      </c>
      <c r="DD39" s="13">
        <v>-0.14193638790226359</v>
      </c>
      <c r="DE39">
        <f t="shared" si="44"/>
        <v>0.5369217406373219</v>
      </c>
      <c r="DF39">
        <f t="shared" si="45"/>
        <v>0.50082452565461155</v>
      </c>
      <c r="DG39">
        <f t="shared" si="46"/>
        <v>3.6097214982710346E-2</v>
      </c>
      <c r="DH39">
        <f t="shared" si="47"/>
        <v>1.3030089295080084E-3</v>
      </c>
      <c r="DL39" s="12">
        <v>-0.65361993529885654</v>
      </c>
      <c r="DM39" s="13">
        <v>-0.35486212706422193</v>
      </c>
      <c r="DN39">
        <f t="shared" si="48"/>
        <v>0.41097387394245644</v>
      </c>
      <c r="DO39">
        <f t="shared" si="49"/>
        <v>0.46343517333454182</v>
      </c>
      <c r="DQ39">
        <f t="shared" si="50"/>
        <v>-5.2461299392085381E-2</v>
      </c>
      <c r="DR39">
        <f t="shared" si="51"/>
        <v>2.7521879339060177E-3</v>
      </c>
      <c r="DU39" s="12">
        <v>2.5896929095493761</v>
      </c>
      <c r="DV39" s="13">
        <v>0.41673044238516527</v>
      </c>
      <c r="DW39">
        <f t="shared" si="52"/>
        <v>0.98049340275808594</v>
      </c>
      <c r="DX39">
        <f t="shared" si="53"/>
        <v>0.59892535193031615</v>
      </c>
      <c r="DY39">
        <f t="shared" si="54"/>
        <v>0.38156805082776979</v>
      </c>
      <c r="DZ39">
        <f t="shared" si="55"/>
        <v>0.14559417741250352</v>
      </c>
      <c r="ED39" s="12">
        <v>-0.37919726007430171</v>
      </c>
      <c r="EE39" s="13">
        <v>2.5119462789618619E-2</v>
      </c>
      <c r="EF39">
        <f t="shared" si="56"/>
        <v>0.45916197054820534</v>
      </c>
      <c r="EG39">
        <f t="shared" si="57"/>
        <v>0.53015921334071014</v>
      </c>
      <c r="EI39">
        <f t="shared" si="58"/>
        <v>-7.09972427925048E-2</v>
      </c>
      <c r="EJ39">
        <f t="shared" si="59"/>
        <v>5.040608484137875E-3</v>
      </c>
      <c r="EM39" s="12">
        <v>-0.83952678679214976</v>
      </c>
      <c r="EN39" s="13">
        <v>0.10788456882548486</v>
      </c>
      <c r="EO39">
        <f t="shared" si="60"/>
        <v>0.37832898659085956</v>
      </c>
      <c r="EP39">
        <f t="shared" si="61"/>
        <v>0.54469260757272042</v>
      </c>
      <c r="ER39">
        <f t="shared" si="62"/>
        <v>-0.16636362098186086</v>
      </c>
      <c r="ES39">
        <f t="shared" si="63"/>
        <v>2.7676854386196256E-2</v>
      </c>
      <c r="EW39" s="12">
        <v>2.4976985804327667E-2</v>
      </c>
      <c r="EX39" s="13">
        <v>0.11080242192520823</v>
      </c>
      <c r="EY39">
        <f t="shared" si="64"/>
        <v>0.53013419465475176</v>
      </c>
      <c r="EZ39">
        <f t="shared" si="65"/>
        <v>0.54520497699312565</v>
      </c>
      <c r="FB39">
        <f t="shared" si="66"/>
        <v>-1.5070782338373889E-2</v>
      </c>
      <c r="FC39">
        <f t="shared" si="67"/>
        <v>2.2712848029064235E-4</v>
      </c>
      <c r="FG39" s="12">
        <v>0.54979797889110649</v>
      </c>
      <c r="FH39" s="13">
        <v>0.17582864079518298</v>
      </c>
      <c r="FI39">
        <f t="shared" si="68"/>
        <v>0.62229175668892533</v>
      </c>
      <c r="FJ39">
        <f t="shared" si="69"/>
        <v>0.55662345658577894</v>
      </c>
      <c r="FK39">
        <f t="shared" si="70"/>
        <v>6.5668300103146393E-2</v>
      </c>
      <c r="FL39">
        <f t="shared" si="71"/>
        <v>4.3123256384368968E-3</v>
      </c>
      <c r="FP39" s="12">
        <v>0.74817362561585732</v>
      </c>
      <c r="FQ39" s="13">
        <v>0.4701852624431212</v>
      </c>
      <c r="FR39">
        <f t="shared" si="72"/>
        <v>0.65712614062158681</v>
      </c>
      <c r="FS39">
        <f t="shared" si="73"/>
        <v>0.60831191603580737</v>
      </c>
      <c r="FU39">
        <f t="shared" si="74"/>
        <v>4.8814224585779442E-2</v>
      </c>
      <c r="FV39">
        <f t="shared" si="75"/>
        <v>2.3828285219109143E-3</v>
      </c>
      <c r="FZ39" s="12">
        <v>0.95895376234927343</v>
      </c>
      <c r="GA39" s="13">
        <v>-0.17223654665673518</v>
      </c>
      <c r="GB39">
        <f t="shared" si="76"/>
        <v>0.69413872926125175</v>
      </c>
      <c r="GC39">
        <f t="shared" si="77"/>
        <v>0.49550387576285154</v>
      </c>
      <c r="GD39">
        <f t="shared" si="78"/>
        <v>0.19863485349840021</v>
      </c>
      <c r="GE39">
        <f t="shared" si="79"/>
        <v>3.9455805024330916E-2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-0.53184545646227033</v>
      </c>
      <c r="GT39" s="3">
        <v>-0.20566821435651927</v>
      </c>
      <c r="GU39">
        <f t="shared" si="84"/>
        <v>0.43235723938589293</v>
      </c>
      <c r="GV39">
        <f t="shared" si="85"/>
        <v>0.48963333889307492</v>
      </c>
      <c r="GW39">
        <f t="shared" si="86"/>
        <v>-5.7276099507181988E-2</v>
      </c>
      <c r="GX39">
        <f t="shared" si="87"/>
        <v>3.2805515747566126E-3</v>
      </c>
    </row>
    <row r="40" spans="2:206" x14ac:dyDescent="0.25">
      <c r="B40" s="2">
        <v>-0.59064082974713927</v>
      </c>
      <c r="C40" s="3">
        <v>-0.40876713224763661</v>
      </c>
      <c r="D40">
        <f t="shared" si="0"/>
        <v>0.42203288435399205</v>
      </c>
      <c r="E40">
        <f t="shared" si="1"/>
        <v>0.45396955758254087</v>
      </c>
      <c r="G40">
        <f t="shared" si="2"/>
        <v>-3.1936673228548818E-2</v>
      </c>
      <c r="H40">
        <f t="shared" si="3"/>
        <v>1.0199510969071067E-3</v>
      </c>
      <c r="L40" s="2">
        <v>1.1193346813402616</v>
      </c>
      <c r="M40" s="3">
        <v>-0.13142651127298305</v>
      </c>
      <c r="N40">
        <f t="shared" si="4"/>
        <v>0.72230131171451473</v>
      </c>
      <c r="O40">
        <f t="shared" si="5"/>
        <v>0.50267003987792358</v>
      </c>
      <c r="P40">
        <f t="shared" si="6"/>
        <v>0.21963127183659115</v>
      </c>
      <c r="Q40">
        <f t="shared" si="7"/>
        <v>4.8237895568558592E-2</v>
      </c>
      <c r="V40" s="2">
        <v>-0.28788135798925818</v>
      </c>
      <c r="W40" s="3">
        <v>7.1980094464619046E-2</v>
      </c>
      <c r="X40">
        <f t="shared" si="8"/>
        <v>0.4751968682027613</v>
      </c>
      <c r="Y40">
        <f t="shared" si="9"/>
        <v>0.538387850585477</v>
      </c>
      <c r="AA40">
        <f t="shared" si="10"/>
        <v>-6.3190982382715699E-2</v>
      </c>
      <c r="AB40">
        <f t="shared" si="11"/>
        <v>3.9931002544926859E-3</v>
      </c>
      <c r="AF40" s="2">
        <v>-1.0184939426048869</v>
      </c>
      <c r="AG40" s="3">
        <v>-0.5578949970053817</v>
      </c>
      <c r="AH40">
        <f t="shared" si="12"/>
        <v>0.3469026965202473</v>
      </c>
      <c r="AI40">
        <f t="shared" si="13"/>
        <v>0.42778298991762409</v>
      </c>
      <c r="AJ40">
        <f t="shared" si="14"/>
        <v>-8.088029339737679E-2</v>
      </c>
      <c r="AK40">
        <f t="shared" si="15"/>
        <v>6.5416218600457517E-3</v>
      </c>
      <c r="AP40" s="2">
        <v>4.0519302259681188E-3</v>
      </c>
      <c r="AQ40" s="3">
        <v>-0.2069070735163481</v>
      </c>
      <c r="AR40">
        <f t="shared" si="16"/>
        <v>0.52645979493954764</v>
      </c>
      <c r="AS40">
        <f t="shared" si="17"/>
        <v>0.48941579759541831</v>
      </c>
      <c r="AU40">
        <f t="shared" si="18"/>
        <v>3.7043997344129331E-2</v>
      </c>
      <c r="AV40">
        <f t="shared" si="19"/>
        <v>1.372257739231861E-3</v>
      </c>
      <c r="AZ40" s="2">
        <v>-1.3362101794129195</v>
      </c>
      <c r="BA40" s="3">
        <v>8.4133025740415271E-2</v>
      </c>
      <c r="BB40">
        <f t="shared" si="20"/>
        <v>0.29111233335148767</v>
      </c>
      <c r="BC40">
        <f t="shared" si="21"/>
        <v>0.54052188206039753</v>
      </c>
      <c r="BD40">
        <f t="shared" si="22"/>
        <v>-0.24940954870890986</v>
      </c>
      <c r="BE40">
        <f t="shared" si="23"/>
        <v>6.2205122987182081E-2</v>
      </c>
      <c r="BI40" s="2">
        <v>0.32533532129688036</v>
      </c>
      <c r="BJ40" s="3">
        <v>-0.1994021859066647</v>
      </c>
      <c r="BK40">
        <f t="shared" si="24"/>
        <v>0.58287654357039265</v>
      </c>
      <c r="BL40">
        <f t="shared" si="25"/>
        <v>0.49073364149754767</v>
      </c>
      <c r="BM40" s="3"/>
      <c r="BN40">
        <f t="shared" si="26"/>
        <v>9.2142902072844979E-2</v>
      </c>
      <c r="BO40">
        <f t="shared" si="27"/>
        <v>8.4903144024058991E-3</v>
      </c>
      <c r="BR40" s="2">
        <v>5.427441323433628E-2</v>
      </c>
      <c r="BS40" s="3">
        <v>0.39039535555951693</v>
      </c>
      <c r="BT40">
        <f t="shared" si="28"/>
        <v>0.53527876684486664</v>
      </c>
      <c r="BU40">
        <f t="shared" si="29"/>
        <v>0.59430096108128483</v>
      </c>
      <c r="BV40" s="3"/>
      <c r="BW40">
        <f t="shared" si="30"/>
        <v>-5.9022194236418191E-2</v>
      </c>
      <c r="BX40">
        <f t="shared" si="31"/>
        <v>3.4836194124814768E-3</v>
      </c>
      <c r="CB40" s="2">
        <v>-0.39937662185898654</v>
      </c>
      <c r="CC40" s="2">
        <v>-0.14099364067752002</v>
      </c>
      <c r="CD40">
        <f t="shared" si="32"/>
        <v>0.45561851323613356</v>
      </c>
      <c r="CE40">
        <f t="shared" si="33"/>
        <v>0.50099007026313769</v>
      </c>
      <c r="CG40">
        <f t="shared" si="34"/>
        <v>-4.5371557027004128E-2</v>
      </c>
      <c r="CH40">
        <f t="shared" si="35"/>
        <v>2.0585781870546879E-3</v>
      </c>
      <c r="CK40" s="2">
        <v>0.30363556284869364</v>
      </c>
      <c r="CL40" s="3">
        <v>0.87956345319783691</v>
      </c>
      <c r="CM40">
        <f t="shared" si="36"/>
        <v>0.57906610751379861</v>
      </c>
      <c r="CN40">
        <f t="shared" si="37"/>
        <v>0.6801979429037861</v>
      </c>
      <c r="CO40">
        <f t="shared" si="38"/>
        <v>-0.10113183538998749</v>
      </c>
      <c r="CP40">
        <f t="shared" si="39"/>
        <v>1.0227648129347526E-2</v>
      </c>
      <c r="CT40" s="12">
        <v>-1.3830750613560179</v>
      </c>
      <c r="CU40" s="13">
        <v>-0.4629070423652013</v>
      </c>
      <c r="CV40">
        <f t="shared" si="40"/>
        <v>0.28288294976777656</v>
      </c>
      <c r="CW40">
        <f t="shared" si="41"/>
        <v>0.4444626929736416</v>
      </c>
      <c r="CY40">
        <f t="shared" si="42"/>
        <v>-0.16157974320586505</v>
      </c>
      <c r="CZ40">
        <f t="shared" si="43"/>
        <v>2.6108013414473292E-2</v>
      </c>
      <c r="DC40" s="12">
        <v>0.10388833319358505</v>
      </c>
      <c r="DD40" s="13">
        <v>-0.4969701627264832</v>
      </c>
      <c r="DE40">
        <f t="shared" si="44"/>
        <v>0.54399087624336961</v>
      </c>
      <c r="DF40">
        <f t="shared" si="45"/>
        <v>0.43848127422491923</v>
      </c>
      <c r="DG40">
        <f t="shared" si="46"/>
        <v>0.10550960201845039</v>
      </c>
      <c r="DH40">
        <f t="shared" si="47"/>
        <v>1.113227611809179E-2</v>
      </c>
      <c r="DL40" s="12">
        <v>0.80151733565751904</v>
      </c>
      <c r="DM40" s="13">
        <v>8.3358830044219345E-2</v>
      </c>
      <c r="DN40">
        <f t="shared" si="48"/>
        <v>0.6664931940208485</v>
      </c>
      <c r="DO40">
        <f t="shared" si="49"/>
        <v>0.54038593477772667</v>
      </c>
      <c r="DQ40">
        <f t="shared" si="50"/>
        <v>0.12610725924312183</v>
      </c>
      <c r="DR40">
        <f t="shared" si="51"/>
        <v>1.5903040833811936E-2</v>
      </c>
      <c r="DU40" s="12">
        <v>0.41647877292681079</v>
      </c>
      <c r="DV40" s="13">
        <v>0.16501966384695141</v>
      </c>
      <c r="DW40">
        <f t="shared" si="52"/>
        <v>0.59888115925504981</v>
      </c>
      <c r="DX40">
        <f t="shared" si="53"/>
        <v>0.55472542091884847</v>
      </c>
      <c r="DY40">
        <f t="shared" si="54"/>
        <v>4.4155738336201344E-2</v>
      </c>
      <c r="DZ40">
        <f t="shared" si="55"/>
        <v>1.9497292280150811E-3</v>
      </c>
      <c r="ED40" s="12">
        <v>2.5299348394051591</v>
      </c>
      <c r="EE40" s="13">
        <v>0.29959624292745252</v>
      </c>
      <c r="EF40">
        <f t="shared" si="56"/>
        <v>0.97</v>
      </c>
      <c r="EG40">
        <f t="shared" si="57"/>
        <v>0.57835681066569011</v>
      </c>
      <c r="EI40">
        <f t="shared" si="58"/>
        <v>0.39164318933430986</v>
      </c>
      <c r="EJ40">
        <f t="shared" si="59"/>
        <v>0.15338438775195007</v>
      </c>
      <c r="EM40" s="12">
        <v>-0.28926794180312454</v>
      </c>
      <c r="EN40" s="13">
        <v>-3.6156588567659534E-2</v>
      </c>
      <c r="EO40">
        <f t="shared" si="60"/>
        <v>0.47495338673855692</v>
      </c>
      <c r="EP40">
        <f t="shared" si="61"/>
        <v>0.51939925598657688</v>
      </c>
      <c r="ER40">
        <f t="shared" si="62"/>
        <v>-4.4445869248019965E-2</v>
      </c>
      <c r="ES40">
        <f t="shared" si="63"/>
        <v>1.9754352932120868E-3</v>
      </c>
      <c r="EW40" s="12">
        <v>-2.0576078255564711</v>
      </c>
      <c r="EX40" s="13">
        <v>-0.56557144847775154</v>
      </c>
      <c r="EY40">
        <f t="shared" si="64"/>
        <v>0.16443628723000875</v>
      </c>
      <c r="EZ40">
        <f t="shared" si="65"/>
        <v>0.42643501972952935</v>
      </c>
      <c r="FB40">
        <f t="shared" si="66"/>
        <v>-0.2619987324995206</v>
      </c>
      <c r="FC40">
        <f t="shared" si="67"/>
        <v>6.8643335831355359E-2</v>
      </c>
      <c r="FG40" s="12">
        <v>-1.5531704915329725</v>
      </c>
      <c r="FH40" s="13">
        <v>-0.57054777298812787</v>
      </c>
      <c r="FI40">
        <f t="shared" si="68"/>
        <v>0.25301451774095368</v>
      </c>
      <c r="FJ40">
        <f t="shared" si="69"/>
        <v>0.42556118666871778</v>
      </c>
      <c r="FK40">
        <f t="shared" si="70"/>
        <v>-0.1725466689277641</v>
      </c>
      <c r="FL40">
        <f t="shared" si="71"/>
        <v>2.9772352958067433E-2</v>
      </c>
      <c r="FP40" s="12">
        <v>0.69493353589059836</v>
      </c>
      <c r="FQ40" s="13">
        <v>6.4628486727755716E-2</v>
      </c>
      <c r="FR40">
        <f t="shared" si="72"/>
        <v>0.64777728275158686</v>
      </c>
      <c r="FS40">
        <f t="shared" si="73"/>
        <v>0.53709692233568251</v>
      </c>
      <c r="FU40">
        <f t="shared" si="74"/>
        <v>0.11068036041590434</v>
      </c>
      <c r="FV40">
        <f t="shared" si="75"/>
        <v>1.2250142181794486E-2</v>
      </c>
      <c r="FZ40" s="12">
        <v>2.0174007799614539</v>
      </c>
      <c r="GA40" s="13">
        <v>0.297580889978312</v>
      </c>
      <c r="GB40">
        <f t="shared" si="76"/>
        <v>0.88000000000000012</v>
      </c>
      <c r="GC40">
        <f t="shared" si="77"/>
        <v>0.57800291854460939</v>
      </c>
      <c r="GD40">
        <f t="shared" si="78"/>
        <v>0.30199708145539073</v>
      </c>
      <c r="GE40">
        <f t="shared" si="79"/>
        <v>9.1202237207573894E-2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0.48400866101457757</v>
      </c>
      <c r="GT40" s="3">
        <v>2.869576138225953E-2</v>
      </c>
      <c r="GU40">
        <f t="shared" si="84"/>
        <v>0.61073927837106645</v>
      </c>
      <c r="GV40">
        <f t="shared" si="85"/>
        <v>0.53078720452960204</v>
      </c>
      <c r="GW40">
        <f t="shared" si="86"/>
        <v>7.9952073841464411E-2</v>
      </c>
      <c r="GX40">
        <f t="shared" si="87"/>
        <v>6.392334111550978E-3</v>
      </c>
    </row>
    <row r="41" spans="2:206" x14ac:dyDescent="0.25">
      <c r="B41" s="2">
        <v>-0.28788135798925818</v>
      </c>
      <c r="C41" s="3">
        <v>0.13399702210836684</v>
      </c>
      <c r="D41">
        <f t="shared" si="0"/>
        <v>0.4751968682027613</v>
      </c>
      <c r="E41">
        <f t="shared" si="1"/>
        <v>0.54927790439769653</v>
      </c>
      <c r="G41">
        <f t="shared" si="2"/>
        <v>-7.4081036194935224E-2</v>
      </c>
      <c r="H41">
        <f t="shared" si="3"/>
        <v>5.4879999237153025E-3</v>
      </c>
      <c r="J41">
        <v>0</v>
      </c>
      <c r="K41">
        <v>0</v>
      </c>
      <c r="L41" s="2">
        <v>8.7324604558639538E-2</v>
      </c>
      <c r="M41" s="3">
        <v>-0.17958248715564157</v>
      </c>
      <c r="N41">
        <f t="shared" si="4"/>
        <v>0.54108231719314159</v>
      </c>
      <c r="O41">
        <f t="shared" si="5"/>
        <v>0.49421394266919694</v>
      </c>
      <c r="P41">
        <f t="shared" si="6"/>
        <v>4.6868374523944656E-2</v>
      </c>
      <c r="Q41">
        <f t="shared" si="7"/>
        <v>2.1966445305167445E-3</v>
      </c>
      <c r="V41" s="2">
        <v>-2.2571788236183119</v>
      </c>
      <c r="W41" s="3">
        <v>-0.56545822006849711</v>
      </c>
      <c r="X41">
        <f t="shared" si="8"/>
        <v>0.12939200189010253</v>
      </c>
      <c r="Y41">
        <f t="shared" si="9"/>
        <v>0.42645490242150885</v>
      </c>
      <c r="AA41">
        <f t="shared" si="10"/>
        <v>-0.29706290053140633</v>
      </c>
      <c r="AB41">
        <f t="shared" si="11"/>
        <v>8.8246366872132206E-2</v>
      </c>
      <c r="AF41" s="2">
        <v>0.3605209425882005</v>
      </c>
      <c r="AG41" s="3">
        <v>5.2875692161551614E-2</v>
      </c>
      <c r="AH41">
        <f t="shared" si="12"/>
        <v>0.58905507133429558</v>
      </c>
      <c r="AI41">
        <f t="shared" si="13"/>
        <v>0.53503315410122332</v>
      </c>
      <c r="AJ41">
        <f t="shared" si="14"/>
        <v>5.4021917233072259E-2</v>
      </c>
      <c r="AK41">
        <f t="shared" si="15"/>
        <v>2.9183675415369093E-3</v>
      </c>
      <c r="AP41" s="2">
        <v>-0.28788135798925818</v>
      </c>
      <c r="AQ41" s="3">
        <v>0.16239580617407567</v>
      </c>
      <c r="AR41">
        <f t="shared" si="16"/>
        <v>0.4751968682027613</v>
      </c>
      <c r="AS41">
        <f t="shared" si="17"/>
        <v>0.55426467653277756</v>
      </c>
      <c r="AU41">
        <f t="shared" si="18"/>
        <v>-7.9067808330016254E-2</v>
      </c>
      <c r="AV41">
        <f t="shared" si="19"/>
        <v>6.2517183141121875E-3</v>
      </c>
      <c r="AZ41" s="2">
        <v>0.74817362561585732</v>
      </c>
      <c r="BA41" s="3">
        <v>0.43647902805411343</v>
      </c>
      <c r="BB41">
        <f t="shared" si="20"/>
        <v>0.65712614062158681</v>
      </c>
      <c r="BC41">
        <f t="shared" si="21"/>
        <v>0.60239316578084234</v>
      </c>
      <c r="BD41">
        <f t="shared" si="22"/>
        <v>5.4732974840744464E-2</v>
      </c>
      <c r="BE41">
        <f t="shared" si="23"/>
        <v>2.9956985349175666E-3</v>
      </c>
      <c r="BI41" s="2">
        <v>-0.6059439603577198</v>
      </c>
      <c r="BJ41" s="3">
        <v>0.22806724864921094</v>
      </c>
      <c r="BK41">
        <f t="shared" si="24"/>
        <v>0.41934568390443144</v>
      </c>
      <c r="BL41">
        <f t="shared" si="25"/>
        <v>0.56579645615573027</v>
      </c>
      <c r="BM41" s="3"/>
      <c r="BN41">
        <f t="shared" si="26"/>
        <v>-0.14645077225129882</v>
      </c>
      <c r="BO41">
        <f t="shared" si="27"/>
        <v>2.1447828693001797E-2</v>
      </c>
      <c r="BR41" s="2">
        <v>0.53020988987543305</v>
      </c>
      <c r="BS41" s="3">
        <v>-0.21970327091048861</v>
      </c>
      <c r="BT41">
        <f t="shared" si="28"/>
        <v>0.61885212574357107</v>
      </c>
      <c r="BU41">
        <f t="shared" si="29"/>
        <v>0.48716880982113725</v>
      </c>
      <c r="BV41" s="3"/>
      <c r="BW41">
        <f t="shared" si="30"/>
        <v>0.13168331592243382</v>
      </c>
      <c r="BX41">
        <f t="shared" si="31"/>
        <v>1.7340495692327512E-2</v>
      </c>
      <c r="CB41" s="2">
        <v>0.64559669293456878</v>
      </c>
      <c r="CC41" s="2">
        <v>0.38291612524372909</v>
      </c>
      <c r="CD41">
        <f t="shared" si="32"/>
        <v>0.63911382754460588</v>
      </c>
      <c r="CE41">
        <f t="shared" si="33"/>
        <v>0.59298762255086301</v>
      </c>
      <c r="CG41">
        <f t="shared" si="34"/>
        <v>4.612620499374287E-2</v>
      </c>
      <c r="CH41">
        <f t="shared" si="35"/>
        <v>2.1276267871247895E-3</v>
      </c>
      <c r="CK41" s="2">
        <v>5.7484457509883187E-2</v>
      </c>
      <c r="CL41" s="3">
        <v>-0.51952464832841405</v>
      </c>
      <c r="CM41">
        <f t="shared" si="36"/>
        <v>0.53584244447657914</v>
      </c>
      <c r="CN41">
        <f t="shared" si="37"/>
        <v>0.43452074971582222</v>
      </c>
      <c r="CO41">
        <f t="shared" si="38"/>
        <v>0.10132169476075692</v>
      </c>
      <c r="CP41">
        <f t="shared" si="39"/>
        <v>1.0266085829191996E-2</v>
      </c>
      <c r="CT41" s="12">
        <v>0.41647877292681079</v>
      </c>
      <c r="CU41" s="13">
        <v>0.1911784068017727</v>
      </c>
      <c r="CV41">
        <f t="shared" si="40"/>
        <v>0.59888115925504981</v>
      </c>
      <c r="CW41">
        <f t="shared" si="41"/>
        <v>0.55931884612163241</v>
      </c>
      <c r="CY41">
        <f t="shared" si="42"/>
        <v>3.9562313133417404E-2</v>
      </c>
      <c r="CZ41">
        <f t="shared" si="43"/>
        <v>1.5651766204665713E-3</v>
      </c>
      <c r="DC41" s="12">
        <v>2.4976985804327667E-2</v>
      </c>
      <c r="DD41" s="13">
        <v>0.15114683672110546</v>
      </c>
      <c r="DE41">
        <f t="shared" si="44"/>
        <v>0.53013419465475176</v>
      </c>
      <c r="DF41">
        <f t="shared" si="45"/>
        <v>0.55228937902403019</v>
      </c>
      <c r="DG41">
        <f t="shared" si="46"/>
        <v>-2.2155184369278436E-2</v>
      </c>
      <c r="DH41">
        <f t="shared" si="47"/>
        <v>4.908521944367195E-4</v>
      </c>
      <c r="DL41" s="12">
        <v>-0.29470549853213879</v>
      </c>
      <c r="DM41" s="13">
        <v>2.6546218520784922E-2</v>
      </c>
      <c r="DN41">
        <f t="shared" si="48"/>
        <v>0.47399856218281433</v>
      </c>
      <c r="DO41">
        <f t="shared" si="49"/>
        <v>0.53040974891671522</v>
      </c>
      <c r="DQ41">
        <f t="shared" si="50"/>
        <v>-5.6411186733900887E-2</v>
      </c>
      <c r="DR41">
        <f t="shared" si="51"/>
        <v>3.1822219887270354E-3</v>
      </c>
      <c r="DU41" s="12">
        <v>5.427441323433628E-2</v>
      </c>
      <c r="DV41" s="13">
        <v>0.20191867786847006</v>
      </c>
      <c r="DW41">
        <f t="shared" si="52"/>
        <v>0.53527876684486664</v>
      </c>
      <c r="DX41">
        <f t="shared" si="53"/>
        <v>0.56120481716724824</v>
      </c>
      <c r="DY41">
        <f t="shared" si="54"/>
        <v>-2.59260503223816E-2</v>
      </c>
      <c r="DZ41">
        <f t="shared" si="55"/>
        <v>6.7216008531866304E-4</v>
      </c>
      <c r="ED41" s="12">
        <v>0.30758608811119637</v>
      </c>
      <c r="EE41" s="13">
        <v>0.19863369737937958</v>
      </c>
      <c r="EF41">
        <f t="shared" si="56"/>
        <v>0.57975981218975936</v>
      </c>
      <c r="EG41">
        <f t="shared" si="57"/>
        <v>0.56062798087984322</v>
      </c>
      <c r="EI41">
        <f t="shared" si="58"/>
        <v>1.9131831309916136E-2</v>
      </c>
      <c r="EJ41">
        <f t="shared" si="59"/>
        <v>3.6602696927108736E-4</v>
      </c>
      <c r="EM41" s="12">
        <v>-0.73779592393260496</v>
      </c>
      <c r="EN41" s="13">
        <v>8.4119947822471189E-2</v>
      </c>
      <c r="EO41">
        <f t="shared" si="60"/>
        <v>0.39619273142626921</v>
      </c>
      <c r="EP41">
        <f t="shared" si="61"/>
        <v>0.54051958560303381</v>
      </c>
      <c r="ER41">
        <f t="shared" si="62"/>
        <v>-0.14432685417676461</v>
      </c>
      <c r="ES41">
        <f t="shared" si="63"/>
        <v>2.0830240836561074E-2</v>
      </c>
      <c r="EW41" s="12">
        <v>0.88282767469721957</v>
      </c>
      <c r="EX41" s="13">
        <v>9.7289766181701293E-2</v>
      </c>
      <c r="EY41">
        <f t="shared" si="64"/>
        <v>0.68077113395232502</v>
      </c>
      <c r="EZ41">
        <f t="shared" si="65"/>
        <v>0.54283218050378479</v>
      </c>
      <c r="FB41">
        <f t="shared" si="66"/>
        <v>0.13793895344854024</v>
      </c>
      <c r="FC41">
        <f t="shared" si="67"/>
        <v>1.9027154878478551E-2</v>
      </c>
      <c r="FG41" s="12">
        <v>-0.11952329102711255</v>
      </c>
      <c r="FH41" s="13">
        <v>2.1739807364153155E-2</v>
      </c>
      <c r="FI41">
        <f t="shared" si="68"/>
        <v>0.50476022257386211</v>
      </c>
      <c r="FJ41">
        <f t="shared" si="69"/>
        <v>0.52956575231565739</v>
      </c>
      <c r="FK41">
        <f t="shared" si="70"/>
        <v>-2.4805529741795285E-2</v>
      </c>
      <c r="FL41">
        <f t="shared" si="71"/>
        <v>6.1531430577109047E-4</v>
      </c>
      <c r="FP41" s="12">
        <v>0.78173924464945044</v>
      </c>
      <c r="FQ41" s="13">
        <v>0.18851726712337882</v>
      </c>
      <c r="FR41">
        <f t="shared" si="72"/>
        <v>0.66302019908923715</v>
      </c>
      <c r="FS41">
        <f t="shared" si="73"/>
        <v>0.55885155508673923</v>
      </c>
      <c r="FU41">
        <f t="shared" si="74"/>
        <v>0.10416864400249792</v>
      </c>
      <c r="FV41">
        <f t="shared" si="75"/>
        <v>1.0851106393319147E-2</v>
      </c>
      <c r="FZ41" s="12">
        <v>-0.81267868422385547</v>
      </c>
      <c r="GA41" s="13">
        <v>-0.12162925222246042</v>
      </c>
      <c r="GB41">
        <f t="shared" si="76"/>
        <v>0.38304346202253947</v>
      </c>
      <c r="GC41">
        <f t="shared" si="77"/>
        <v>0.5043904198181447</v>
      </c>
      <c r="GD41">
        <f t="shared" si="78"/>
        <v>-0.12134695779560523</v>
      </c>
      <c r="GE41">
        <f t="shared" si="79"/>
        <v>1.4725084166248396E-2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-0.65361993529885654</v>
      </c>
      <c r="GT41" s="3">
        <v>-3.2285070353965051E-2</v>
      </c>
      <c r="GU41">
        <f t="shared" si="84"/>
        <v>0.41097387394245644</v>
      </c>
      <c r="GV41">
        <f t="shared" si="85"/>
        <v>0.52007908717596307</v>
      </c>
      <c r="GW41">
        <f t="shared" si="86"/>
        <v>-0.10910521323350664</v>
      </c>
      <c r="GX41">
        <f t="shared" si="87"/>
        <v>1.1903947554728952E-2</v>
      </c>
    </row>
    <row r="42" spans="2:206" x14ac:dyDescent="0.25">
      <c r="B42" s="2">
        <v>1.0186854001965282</v>
      </c>
      <c r="C42" s="3">
        <v>0.11812490200058401</v>
      </c>
      <c r="D42">
        <f t="shared" si="0"/>
        <v>0.70462749055857465</v>
      </c>
      <c r="E42">
        <f t="shared" si="1"/>
        <v>0.54649079048130456</v>
      </c>
      <c r="G42">
        <f t="shared" si="2"/>
        <v>0.1581367000772701</v>
      </c>
      <c r="H42">
        <f t="shared" si="3"/>
        <v>2.5007215911328477E-2</v>
      </c>
      <c r="J42">
        <v>0.2</v>
      </c>
      <c r="K42">
        <v>0.2</v>
      </c>
      <c r="N42">
        <v>0.34327468858800614</v>
      </c>
      <c r="O42">
        <v>0.52576513501271305</v>
      </c>
      <c r="V42" s="2">
        <v>-0.56326342369319049</v>
      </c>
      <c r="W42" s="3">
        <v>-5.6090311549317706E-2</v>
      </c>
      <c r="X42">
        <f t="shared" si="8"/>
        <v>0.4268403044648228</v>
      </c>
      <c r="Y42">
        <f t="shared" si="9"/>
        <v>0.5158989323782367</v>
      </c>
      <c r="AA42">
        <f t="shared" si="10"/>
        <v>-8.9058627913413901E-2</v>
      </c>
      <c r="AB42">
        <f t="shared" si="11"/>
        <v>7.9314392058199065E-3</v>
      </c>
      <c r="AP42" s="2">
        <v>0.80151733565751904</v>
      </c>
      <c r="AQ42" s="3">
        <v>0.11153367820530015</v>
      </c>
      <c r="AR42">
        <f t="shared" si="16"/>
        <v>0.6664931940208485</v>
      </c>
      <c r="AS42">
        <f t="shared" si="17"/>
        <v>0.5453333841965019</v>
      </c>
      <c r="AU42">
        <f t="shared" si="18"/>
        <v>0.1211598098243466</v>
      </c>
      <c r="AV42">
        <f t="shared" si="19"/>
        <v>1.4679699516671835E-2</v>
      </c>
      <c r="BI42" s="2">
        <v>0.60951253597223243</v>
      </c>
      <c r="BJ42" s="3">
        <v>0.63492906154442796</v>
      </c>
      <c r="BK42">
        <f t="shared" si="24"/>
        <v>0.63277751863640352</v>
      </c>
      <c r="BL42">
        <f t="shared" si="25"/>
        <v>0.63724061188718262</v>
      </c>
      <c r="BM42" s="3"/>
      <c r="BN42">
        <f t="shared" si="26"/>
        <v>-4.4630932507790932E-3</v>
      </c>
      <c r="BO42">
        <f t="shared" si="27"/>
        <v>1.9919201365149893E-5</v>
      </c>
      <c r="CB42" s="2">
        <v>0.79875826700410013</v>
      </c>
      <c r="CC42" s="2">
        <v>0.25872221790220745</v>
      </c>
      <c r="CD42">
        <f t="shared" si="32"/>
        <v>0.66600870684534796</v>
      </c>
      <c r="CE42">
        <f t="shared" si="33"/>
        <v>0.57117941009202911</v>
      </c>
      <c r="CG42">
        <f t="shared" si="34"/>
        <v>9.4829296753318859E-2</v>
      </c>
      <c r="CH42">
        <f t="shared" si="35"/>
        <v>8.9925955227290102E-3</v>
      </c>
      <c r="CT42" s="12">
        <v>-2.0576078255564711</v>
      </c>
      <c r="CU42" s="13">
        <v>-0.62685139474773455</v>
      </c>
      <c r="CV42">
        <f t="shared" si="40"/>
        <v>0.16443628723000875</v>
      </c>
      <c r="CW42">
        <f t="shared" si="41"/>
        <v>0.41567437843617894</v>
      </c>
      <c r="CY42">
        <f t="shared" si="42"/>
        <v>-0.25123809120617019</v>
      </c>
      <c r="CZ42">
        <f t="shared" si="43"/>
        <v>6.3120578472919894E-2</v>
      </c>
      <c r="DL42" s="12">
        <v>2.0174007799614539</v>
      </c>
      <c r="DM42" s="13">
        <v>0.3917259922753496</v>
      </c>
      <c r="DN42">
        <f t="shared" si="48"/>
        <v>0.88000000000000012</v>
      </c>
      <c r="DO42">
        <f t="shared" si="49"/>
        <v>0.59453461834214061</v>
      </c>
      <c r="DQ42">
        <f t="shared" si="50"/>
        <v>0.28546538165785951</v>
      </c>
      <c r="DR42">
        <f t="shared" si="51"/>
        <v>8.1490484125067389E-2</v>
      </c>
      <c r="DW42">
        <v>0.64522355477623838</v>
      </c>
      <c r="DX42">
        <v>0.47193747661897101</v>
      </c>
      <c r="ED42" s="12">
        <v>-1.2097761168847577E-2</v>
      </c>
      <c r="EE42" s="13">
        <v>-0.20730431641447963</v>
      </c>
      <c r="EF42">
        <f t="shared" si="56"/>
        <v>0.52362394003634183</v>
      </c>
      <c r="EG42">
        <f t="shared" si="57"/>
        <v>0.48934604250271158</v>
      </c>
      <c r="EI42">
        <f t="shared" si="58"/>
        <v>3.4277897533630253E-2</v>
      </c>
      <c r="EJ42">
        <f t="shared" si="59"/>
        <v>1.1749742593260551E-3</v>
      </c>
      <c r="EW42" s="12">
        <v>-0.33151640945507316</v>
      </c>
      <c r="EX42" s="13">
        <v>0.12320837465716065</v>
      </c>
      <c r="EY42">
        <f t="shared" si="64"/>
        <v>0.46753463666992268</v>
      </c>
      <c r="EZ42">
        <f t="shared" si="65"/>
        <v>0.54738343855153904</v>
      </c>
      <c r="FB42">
        <f t="shared" si="66"/>
        <v>-7.984880188161636E-2</v>
      </c>
      <c r="FC42">
        <f t="shared" si="67"/>
        <v>6.3758311619296201E-3</v>
      </c>
      <c r="FP42" s="12">
        <v>0.36279796403779041</v>
      </c>
      <c r="FQ42" s="13">
        <v>0.11585036312576502</v>
      </c>
      <c r="FR42">
        <f t="shared" si="72"/>
        <v>0.58945491194329924</v>
      </c>
      <c r="FS42">
        <f t="shared" si="73"/>
        <v>0.54609138580767969</v>
      </c>
      <c r="FU42">
        <f t="shared" si="74"/>
        <v>4.3363526135619557E-2</v>
      </c>
      <c r="FV42">
        <f t="shared" si="75"/>
        <v>1.8803953989145604E-3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-0.92898824635776978</v>
      </c>
      <c r="C43" s="3">
        <v>-0.31021391384362063</v>
      </c>
      <c r="D43">
        <f t="shared" si="0"/>
        <v>0.3626197254938609</v>
      </c>
      <c r="E43">
        <f t="shared" si="1"/>
        <v>0.47127531413262952</v>
      </c>
      <c r="G43">
        <f t="shared" si="2"/>
        <v>-0.10865558863876862</v>
      </c>
      <c r="H43">
        <f t="shared" si="3"/>
        <v>1.1806036942437304E-2</v>
      </c>
      <c r="J43">
        <v>0.4</v>
      </c>
      <c r="K43">
        <v>0.4</v>
      </c>
      <c r="N43">
        <v>0.29569193266068405</v>
      </c>
      <c r="O43">
        <v>0.52523576525429994</v>
      </c>
      <c r="V43" s="2">
        <v>0.47979860163033733</v>
      </c>
      <c r="W43" s="3">
        <v>-7.2987291420523903E-2</v>
      </c>
      <c r="X43">
        <f t="shared" si="8"/>
        <v>0.61</v>
      </c>
      <c r="Y43">
        <f t="shared" si="9"/>
        <v>0.51293185504866545</v>
      </c>
      <c r="AA43">
        <f t="shared" si="10"/>
        <v>9.7068144951334534E-2</v>
      </c>
      <c r="AB43">
        <f t="shared" si="11"/>
        <v>9.4222247642932917E-3</v>
      </c>
      <c r="AP43" s="2">
        <v>0.44945915231800415</v>
      </c>
      <c r="AQ43" s="3">
        <v>0.11804723824120528</v>
      </c>
      <c r="AR43">
        <f t="shared" si="16"/>
        <v>0.60467245076147003</v>
      </c>
      <c r="AS43">
        <f t="shared" si="17"/>
        <v>0.54647715287378307</v>
      </c>
      <c r="AU43">
        <f t="shared" si="18"/>
        <v>5.8195297887686959E-2</v>
      </c>
      <c r="AV43">
        <f t="shared" si="19"/>
        <v>3.3866926962366223E-3</v>
      </c>
      <c r="BI43" s="2">
        <v>0.11326015971081731</v>
      </c>
      <c r="BJ43" s="3">
        <v>7.1285157185123502E-2</v>
      </c>
      <c r="BK43">
        <f t="shared" si="24"/>
        <v>0.54563655104489672</v>
      </c>
      <c r="BL43">
        <f t="shared" si="25"/>
        <v>0.53826582092910158</v>
      </c>
      <c r="BM43" s="3"/>
      <c r="BN43">
        <f t="shared" si="26"/>
        <v>7.3707301157951433E-3</v>
      </c>
      <c r="BO43">
        <f t="shared" si="27"/>
        <v>5.4327662439889486E-5</v>
      </c>
      <c r="CB43" s="2">
        <v>0.54979797889110649</v>
      </c>
      <c r="CC43" s="2">
        <v>0.5951289975147469</v>
      </c>
      <c r="CD43">
        <f t="shared" si="32"/>
        <v>0.62229175668892533</v>
      </c>
      <c r="CE43">
        <f t="shared" si="33"/>
        <v>0.63025179680909948</v>
      </c>
      <c r="CG43">
        <f t="shared" si="34"/>
        <v>-7.96004012017415E-3</v>
      </c>
      <c r="CH43">
        <f t="shared" si="35"/>
        <v>6.3362238714782094E-5</v>
      </c>
      <c r="CT43" s="12">
        <v>0.85057154658330236</v>
      </c>
      <c r="CU43" s="13">
        <v>0.15034014267796303</v>
      </c>
      <c r="CV43">
        <f t="shared" si="40"/>
        <v>0.67510701958419217</v>
      </c>
      <c r="CW43">
        <f t="shared" si="41"/>
        <v>0.5521477250938277</v>
      </c>
      <c r="CY43">
        <f t="shared" si="42"/>
        <v>0.12295929449036447</v>
      </c>
      <c r="CZ43">
        <f t="shared" si="43"/>
        <v>1.5118988101568174E-2</v>
      </c>
      <c r="DL43" s="12">
        <v>5.8818939502553198E-3</v>
      </c>
      <c r="DM43" s="13">
        <v>7.1633023658094833E-2</v>
      </c>
      <c r="DN43">
        <f t="shared" si="48"/>
        <v>0.52678113306752417</v>
      </c>
      <c r="DO43">
        <f t="shared" si="49"/>
        <v>0.53832690561604202</v>
      </c>
      <c r="DQ43">
        <f t="shared" si="50"/>
        <v>-1.1545772548517852E-2</v>
      </c>
      <c r="DR43">
        <f t="shared" si="51"/>
        <v>1.333048637421084E-4</v>
      </c>
      <c r="DW43">
        <v>0.85831613881077673</v>
      </c>
      <c r="DX43">
        <v>0.59331923728143721</v>
      </c>
      <c r="ED43" s="12">
        <v>0.45989266832535813</v>
      </c>
      <c r="EE43" s="13">
        <v>6.2027106735937927E-2</v>
      </c>
      <c r="EF43">
        <f t="shared" si="56"/>
        <v>0.60650455620570343</v>
      </c>
      <c r="EG43">
        <f t="shared" si="57"/>
        <v>0.53664012498738978</v>
      </c>
      <c r="EI43">
        <f t="shared" si="58"/>
        <v>6.986443121831365E-2</v>
      </c>
      <c r="EJ43">
        <f t="shared" si="59"/>
        <v>4.8810387494584787E-3</v>
      </c>
      <c r="EW43" s="12">
        <v>1.7461619956902619</v>
      </c>
      <c r="EX43" s="13">
        <v>0.19032956982359522</v>
      </c>
      <c r="EY43">
        <f t="shared" si="64"/>
        <v>0.8323709885526378</v>
      </c>
      <c r="EZ43">
        <f t="shared" si="65"/>
        <v>0.5591697919726869</v>
      </c>
      <c r="FB43">
        <f t="shared" si="66"/>
        <v>0.2732011965799509</v>
      </c>
      <c r="FC43">
        <f t="shared" si="67"/>
        <v>7.4638893812716975E-2</v>
      </c>
      <c r="FP43" s="12">
        <v>-0.59064082974713927</v>
      </c>
      <c r="FQ43" s="13">
        <v>-0.29753134346434162</v>
      </c>
      <c r="FR43">
        <f t="shared" si="72"/>
        <v>0.42203288435399205</v>
      </c>
      <c r="FS43">
        <f t="shared" si="73"/>
        <v>0.47350234922054935</v>
      </c>
      <c r="FU43">
        <f t="shared" si="74"/>
        <v>-5.1469464866557291E-2</v>
      </c>
      <c r="FV43">
        <f t="shared" si="75"/>
        <v>2.6491058136497753E-3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-1.3794038185756177</v>
      </c>
      <c r="C44" s="3">
        <v>-0.75148571431087785</v>
      </c>
      <c r="D44">
        <f t="shared" si="0"/>
        <v>0.28352761297434403</v>
      </c>
      <c r="E44">
        <f t="shared" si="1"/>
        <v>0.39378883043404672</v>
      </c>
      <c r="G44">
        <f t="shared" si="2"/>
        <v>-0.11026121745970269</v>
      </c>
      <c r="H44">
        <f t="shared" si="3"/>
        <v>1.2157536075695845E-2</v>
      </c>
      <c r="J44">
        <v>0.6</v>
      </c>
      <c r="K44">
        <v>0.6</v>
      </c>
      <c r="N44">
        <v>0.97</v>
      </c>
      <c r="O44">
        <v>0.58446588909997577</v>
      </c>
      <c r="V44" s="2">
        <v>-1.24780967664861</v>
      </c>
      <c r="W44" s="3">
        <v>5.953227550569027E-2</v>
      </c>
      <c r="X44">
        <f t="shared" si="8"/>
        <v>0.30663529246453314</v>
      </c>
      <c r="Y44">
        <f t="shared" si="9"/>
        <v>0.53620203739772598</v>
      </c>
      <c r="AA44">
        <f t="shared" si="10"/>
        <v>-0.22956674493319285</v>
      </c>
      <c r="AB44">
        <f t="shared" si="11"/>
        <v>5.270089037922162E-2</v>
      </c>
      <c r="AP44" s="2">
        <v>0.44796960247270468</v>
      </c>
      <c r="AQ44" s="3">
        <v>1.9877005919041263E-2</v>
      </c>
      <c r="AR44">
        <f t="shared" si="16"/>
        <v>0.60441088865919246</v>
      </c>
      <c r="AS44">
        <f t="shared" si="17"/>
        <v>0.52923864794674569</v>
      </c>
      <c r="AU44">
        <f t="shared" si="18"/>
        <v>7.517224071244677E-2</v>
      </c>
      <c r="AV44">
        <f t="shared" si="19"/>
        <v>5.6508657737300398E-3</v>
      </c>
      <c r="BI44" s="2">
        <v>-1.2097761168847577E-2</v>
      </c>
      <c r="BJ44" s="3">
        <v>-0.34476230998940266</v>
      </c>
      <c r="BK44">
        <f t="shared" si="24"/>
        <v>0.52362394003634183</v>
      </c>
      <c r="BL44">
        <f t="shared" si="25"/>
        <v>0.46520868188482301</v>
      </c>
      <c r="BM44" s="3"/>
      <c r="BN44">
        <f t="shared" si="26"/>
        <v>5.8415258151518823E-2</v>
      </c>
      <c r="BO44">
        <f t="shared" si="27"/>
        <v>3.4123423849085864E-3</v>
      </c>
      <c r="CB44" s="2">
        <v>-0.2035801442946033</v>
      </c>
      <c r="CC44" s="2">
        <v>0.15536209824869551</v>
      </c>
      <c r="CD44">
        <f t="shared" si="32"/>
        <v>0.49</v>
      </c>
      <c r="CE44">
        <f t="shared" si="33"/>
        <v>0.5530295708815135</v>
      </c>
      <c r="CG44">
        <f t="shared" si="34"/>
        <v>-6.3029570881513508E-2</v>
      </c>
      <c r="CH44">
        <f t="shared" si="35"/>
        <v>3.9727268055077354E-3</v>
      </c>
      <c r="CT44" s="12">
        <v>2.0174007799614539</v>
      </c>
      <c r="CU44" s="13">
        <v>0.70746996095951953</v>
      </c>
      <c r="CV44">
        <f t="shared" si="40"/>
        <v>0.88000000000000012</v>
      </c>
      <c r="CW44">
        <f t="shared" si="41"/>
        <v>0.6499786550026867</v>
      </c>
      <c r="CY44">
        <f t="shared" si="42"/>
        <v>0.23002134499731341</v>
      </c>
      <c r="CZ44">
        <f t="shared" si="43"/>
        <v>5.2909819154373081E-2</v>
      </c>
      <c r="DL44" s="12">
        <v>-1.3830750613560179</v>
      </c>
      <c r="DM44" s="13">
        <v>-0.53211493479512417</v>
      </c>
      <c r="DN44">
        <f t="shared" si="48"/>
        <v>0.28288294976777656</v>
      </c>
      <c r="DO44">
        <f t="shared" si="49"/>
        <v>0.43230991950634545</v>
      </c>
      <c r="DQ44">
        <f t="shared" si="50"/>
        <v>-0.14942696973856889</v>
      </c>
      <c r="DR44">
        <f t="shared" si="51"/>
        <v>2.2328419285251182E-2</v>
      </c>
      <c r="DW44">
        <v>0.50476022257386211</v>
      </c>
      <c r="DX44">
        <v>0.51241907995997682</v>
      </c>
      <c r="ED44" s="12">
        <v>-0.97208523832313398</v>
      </c>
      <c r="EE44" s="13">
        <v>5.6018065828695495E-3</v>
      </c>
      <c r="EF44">
        <f t="shared" si="56"/>
        <v>0.35505197617961504</v>
      </c>
      <c r="EG44">
        <f t="shared" si="57"/>
        <v>0.52673195026181541</v>
      </c>
      <c r="EI44">
        <f t="shared" si="58"/>
        <v>-0.17167997408220037</v>
      </c>
      <c r="EJ44">
        <f t="shared" si="59"/>
        <v>2.9474013500864992E-2</v>
      </c>
      <c r="EW44" s="12">
        <v>-0.39937662185898654</v>
      </c>
      <c r="EX44" s="13">
        <v>6.4510378071425435E-3</v>
      </c>
      <c r="EY44">
        <f t="shared" si="64"/>
        <v>0.45561851323613356</v>
      </c>
      <c r="EZ44">
        <f t="shared" si="65"/>
        <v>0.52688107363962089</v>
      </c>
      <c r="FB44">
        <f t="shared" si="66"/>
        <v>-7.1262560403487329E-2</v>
      </c>
      <c r="FC44">
        <f t="shared" si="67"/>
        <v>5.07835251526068E-3</v>
      </c>
      <c r="FP44" s="12">
        <v>5.427441323433628E-2</v>
      </c>
      <c r="FQ44" s="13">
        <v>0.20284035583445414</v>
      </c>
      <c r="FR44">
        <f t="shared" si="72"/>
        <v>0.53527876684486664</v>
      </c>
      <c r="FS44">
        <f t="shared" si="73"/>
        <v>0.56136666205425656</v>
      </c>
      <c r="FU44">
        <f t="shared" si="74"/>
        <v>-2.6087895209389922E-2</v>
      </c>
      <c r="FV44">
        <f t="shared" si="75"/>
        <v>6.8057827645610967E-4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1.7461619956902619</v>
      </c>
      <c r="C45" s="3">
        <v>0.24945369784339422</v>
      </c>
      <c r="D45">
        <f t="shared" si="0"/>
        <v>0.8323709885526378</v>
      </c>
      <c r="E45">
        <f t="shared" si="1"/>
        <v>0.56955187570690236</v>
      </c>
      <c r="G45">
        <f t="shared" si="2"/>
        <v>0.26281911284573545</v>
      </c>
      <c r="H45">
        <f t="shared" si="3"/>
        <v>6.907388607701942E-2</v>
      </c>
      <c r="J45">
        <v>0.8</v>
      </c>
      <c r="K45">
        <v>0.8</v>
      </c>
      <c r="N45">
        <v>0.37832898659085956</v>
      </c>
      <c r="O45">
        <v>0.53433519232211624</v>
      </c>
      <c r="V45" s="2">
        <v>0.9433610823013634</v>
      </c>
      <c r="W45" s="3">
        <v>0.55109048818943907</v>
      </c>
      <c r="X45">
        <f t="shared" si="8"/>
        <v>0.6914006844846079</v>
      </c>
      <c r="Y45">
        <f t="shared" si="9"/>
        <v>0.62251871884823273</v>
      </c>
      <c r="AA45">
        <f t="shared" si="10"/>
        <v>6.8881965636375164E-2</v>
      </c>
      <c r="AB45">
        <f t="shared" si="11"/>
        <v>4.744725189930769E-3</v>
      </c>
      <c r="AP45" s="2">
        <v>-0.29470549853213879</v>
      </c>
      <c r="AQ45" s="3">
        <v>-5.262966943592165E-2</v>
      </c>
      <c r="AR45">
        <f t="shared" si="16"/>
        <v>0.47399856218281433</v>
      </c>
      <c r="AS45">
        <f t="shared" si="17"/>
        <v>0.51650661451070556</v>
      </c>
      <c r="AU45">
        <f t="shared" si="18"/>
        <v>-4.2508052327891233E-2</v>
      </c>
      <c r="AV45">
        <f t="shared" si="19"/>
        <v>1.8069345127107392E-3</v>
      </c>
      <c r="BI45" s="2">
        <v>-0.78360594326201416</v>
      </c>
      <c r="BJ45" s="3">
        <v>-0.16811580843412771</v>
      </c>
      <c r="BK45">
        <f t="shared" si="24"/>
        <v>0.38814857969882743</v>
      </c>
      <c r="BL45">
        <f t="shared" si="25"/>
        <v>0.49622746950886953</v>
      </c>
      <c r="BM45" s="3"/>
      <c r="BN45">
        <f t="shared" si="26"/>
        <v>-0.1080788898100421</v>
      </c>
      <c r="BO45">
        <f t="shared" si="27"/>
        <v>1.1681046422571222E-2</v>
      </c>
      <c r="CB45" s="2">
        <v>0.20770646016703859</v>
      </c>
      <c r="CC45" s="2">
        <v>0.2610390585044492</v>
      </c>
      <c r="CD45">
        <f t="shared" si="32"/>
        <v>0.56222114066277662</v>
      </c>
      <c r="CE45">
        <f t="shared" si="33"/>
        <v>0.57158624286803628</v>
      </c>
      <c r="CG45">
        <f t="shared" si="34"/>
        <v>-9.3651022052596566E-3</v>
      </c>
      <c r="CH45">
        <f t="shared" si="35"/>
        <v>8.7705139314959283E-5</v>
      </c>
      <c r="CT45" s="12">
        <v>-0.73779592393260496</v>
      </c>
      <c r="CU45" s="13">
        <v>-0.17529361750991651</v>
      </c>
      <c r="CV45">
        <f t="shared" si="40"/>
        <v>0.39619273142626921</v>
      </c>
      <c r="CW45">
        <f t="shared" si="41"/>
        <v>0.49496705997136065</v>
      </c>
      <c r="CY45">
        <f t="shared" si="42"/>
        <v>-9.8774328545091439E-2</v>
      </c>
      <c r="CZ45">
        <f t="shared" si="43"/>
        <v>9.7563679795336661E-3</v>
      </c>
      <c r="DL45" s="12">
        <v>-0.40608091969089505</v>
      </c>
      <c r="DM45" s="13">
        <v>7.6972569244893291E-2</v>
      </c>
      <c r="DN45">
        <f t="shared" si="48"/>
        <v>0.45444125136688984</v>
      </c>
      <c r="DO45">
        <f t="shared" si="49"/>
        <v>0.53926451960277577</v>
      </c>
      <c r="DQ45">
        <f t="shared" si="50"/>
        <v>-8.4823268235885929E-2</v>
      </c>
      <c r="DR45">
        <f t="shared" si="51"/>
        <v>7.1949868342170552E-3</v>
      </c>
      <c r="DW45">
        <v>0.88000000000000012</v>
      </c>
      <c r="DX45">
        <v>0.57432771875772037</v>
      </c>
      <c r="ED45" s="12">
        <v>0.85057154658330236</v>
      </c>
      <c r="EE45" s="13">
        <v>5.3930869465012306E-2</v>
      </c>
      <c r="EF45">
        <f t="shared" si="56"/>
        <v>0.67510701958419217</v>
      </c>
      <c r="EG45">
        <f t="shared" si="57"/>
        <v>0.53521844121641438</v>
      </c>
      <c r="EI45">
        <f t="shared" si="58"/>
        <v>0.13988857836777779</v>
      </c>
      <c r="EJ45">
        <f t="shared" si="59"/>
        <v>1.956881435775791E-2</v>
      </c>
      <c r="EW45" s="12">
        <v>-1.3536392179217185</v>
      </c>
      <c r="EX45" s="13">
        <v>-0.55090480524015673</v>
      </c>
      <c r="EY45">
        <f t="shared" si="64"/>
        <v>0.28805182754335767</v>
      </c>
      <c r="EZ45">
        <f t="shared" si="65"/>
        <v>0.42901045421444195</v>
      </c>
      <c r="FB45">
        <f t="shared" si="66"/>
        <v>-0.14095862667108428</v>
      </c>
      <c r="FC45">
        <f t="shared" si="67"/>
        <v>1.9869334432998112E-2</v>
      </c>
      <c r="FP45" s="12">
        <v>-0.70301249532581167</v>
      </c>
      <c r="FQ45" s="13">
        <v>-0.32358732933773821</v>
      </c>
      <c r="FR45">
        <f t="shared" si="72"/>
        <v>0.4023006349244469</v>
      </c>
      <c r="FS45">
        <f t="shared" si="73"/>
        <v>0.46892696796461691</v>
      </c>
      <c r="FU45">
        <f t="shared" si="74"/>
        <v>-6.6626333040170016E-2</v>
      </c>
      <c r="FV45">
        <f t="shared" si="75"/>
        <v>4.439068254379651E-3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0.88282767469721957</v>
      </c>
      <c r="C46" s="3">
        <v>1.1963300555605792E-2</v>
      </c>
      <c r="D46">
        <f t="shared" si="0"/>
        <v>0.68077113395232502</v>
      </c>
      <c r="E46">
        <f t="shared" si="1"/>
        <v>0.52784901642941351</v>
      </c>
      <c r="G46">
        <f t="shared" si="2"/>
        <v>0.15292211752291152</v>
      </c>
      <c r="H46">
        <f t="shared" si="3"/>
        <v>2.338517402769116E-2</v>
      </c>
      <c r="J46">
        <v>1</v>
      </c>
      <c r="K46">
        <v>1</v>
      </c>
      <c r="N46">
        <v>0.16443628723000875</v>
      </c>
      <c r="O46">
        <v>0.36470735390449371</v>
      </c>
      <c r="V46" s="2">
        <v>-0.33151640945507316</v>
      </c>
      <c r="W46" s="3">
        <v>-0.16282725347449023</v>
      </c>
      <c r="X46">
        <f t="shared" si="8"/>
        <v>0.46753463666992268</v>
      </c>
      <c r="Y46">
        <f t="shared" si="9"/>
        <v>0.49715612963905481</v>
      </c>
      <c r="AA46">
        <f t="shared" si="10"/>
        <v>-2.9621492969132135E-2</v>
      </c>
      <c r="AB46">
        <f t="shared" si="11"/>
        <v>8.7743284572034449E-4</v>
      </c>
      <c r="AP46" s="2">
        <v>-4.2448826303999147E-2</v>
      </c>
      <c r="AQ46" s="3">
        <v>0.50572767369053928</v>
      </c>
      <c r="AR46">
        <f t="shared" si="16"/>
        <v>0.51829435108155419</v>
      </c>
      <c r="AS46">
        <f t="shared" si="17"/>
        <v>0.61455309543321091</v>
      </c>
      <c r="AU46">
        <f t="shared" si="18"/>
        <v>-9.6258744351656711E-2</v>
      </c>
      <c r="AV46">
        <f t="shared" si="19"/>
        <v>9.265745864157602E-3</v>
      </c>
      <c r="BI46" s="2">
        <v>1.1193346813402616</v>
      </c>
      <c r="BJ46" s="3">
        <v>0.14151060083697106</v>
      </c>
      <c r="BK46">
        <f t="shared" si="24"/>
        <v>0.72230131171451473</v>
      </c>
      <c r="BL46">
        <f t="shared" si="25"/>
        <v>0.55059727444367623</v>
      </c>
      <c r="BM46" s="3"/>
      <c r="BN46">
        <f t="shared" si="26"/>
        <v>0.17170403727083849</v>
      </c>
      <c r="BO46">
        <f t="shared" si="27"/>
        <v>2.9482276415105493E-2</v>
      </c>
      <c r="CB46" s="2">
        <v>0.11326015971081731</v>
      </c>
      <c r="CC46" s="2">
        <v>0.32274738456972812</v>
      </c>
      <c r="CD46">
        <f t="shared" si="32"/>
        <v>0.54563655104489672</v>
      </c>
      <c r="CE46">
        <f t="shared" si="33"/>
        <v>0.58242210683364881</v>
      </c>
      <c r="CG46">
        <f t="shared" si="34"/>
        <v>-3.6785555788752089E-2</v>
      </c>
      <c r="CH46">
        <f t="shared" si="35"/>
        <v>1.3531771146873923E-3</v>
      </c>
      <c r="CT46" s="12">
        <v>-0.92898824635776978</v>
      </c>
      <c r="CU46" s="13">
        <v>-0.30911113603380519</v>
      </c>
      <c r="CV46">
        <f t="shared" si="40"/>
        <v>0.3626197254938609</v>
      </c>
      <c r="CW46">
        <f t="shared" si="41"/>
        <v>0.47146895980564318</v>
      </c>
      <c r="CY46">
        <f t="shared" si="42"/>
        <v>-0.10884923431178228</v>
      </c>
      <c r="CZ46">
        <f t="shared" si="43"/>
        <v>1.1848155810261281E-2</v>
      </c>
      <c r="DL46" s="12">
        <v>-1.3794038185756177</v>
      </c>
      <c r="DM46" s="13">
        <v>-0.62018091888643156</v>
      </c>
      <c r="DN46">
        <f t="shared" si="48"/>
        <v>0.28352761297434403</v>
      </c>
      <c r="DO46">
        <f t="shared" si="49"/>
        <v>0.41684570123210951</v>
      </c>
      <c r="DQ46">
        <f t="shared" si="50"/>
        <v>-0.13331808825776548</v>
      </c>
      <c r="DR46">
        <f t="shared" si="51"/>
        <v>1.7773712656705343E-2</v>
      </c>
      <c r="DW46">
        <v>0.73384425570718981</v>
      </c>
      <c r="DX46">
        <v>0.54606066927637775</v>
      </c>
      <c r="ED46" s="12">
        <v>-0.30727956534940509</v>
      </c>
      <c r="EE46" s="13">
        <v>-4.3506895669720241E-2</v>
      </c>
      <c r="EF46">
        <f t="shared" si="56"/>
        <v>0.47179058011274028</v>
      </c>
      <c r="EG46">
        <f t="shared" si="57"/>
        <v>0.51810855612576479</v>
      </c>
      <c r="EI46">
        <f t="shared" si="58"/>
        <v>-4.6317976013024509E-2</v>
      </c>
      <c r="EJ46">
        <f t="shared" si="59"/>
        <v>2.1453549019431139E-3</v>
      </c>
      <c r="EW46" s="12">
        <v>0.80151733565751904</v>
      </c>
      <c r="EX46" s="13">
        <v>5.3994405034055275E-2</v>
      </c>
      <c r="EY46">
        <f t="shared" si="64"/>
        <v>0.6664931940208485</v>
      </c>
      <c r="EZ46">
        <f t="shared" si="65"/>
        <v>0.53522959794074998</v>
      </c>
      <c r="FB46">
        <f t="shared" si="66"/>
        <v>0.13126359608009852</v>
      </c>
      <c r="FC46">
        <f t="shared" si="67"/>
        <v>1.7230131655879256E-2</v>
      </c>
      <c r="FP46" s="12">
        <v>6.3630857983299774E-2</v>
      </c>
      <c r="FQ46" s="13">
        <v>-0.15199112241245902</v>
      </c>
      <c r="FR46">
        <f t="shared" si="72"/>
        <v>0.5369217406373219</v>
      </c>
      <c r="FS46">
        <f t="shared" si="73"/>
        <v>0.49905893351640362</v>
      </c>
      <c r="FU46">
        <f t="shared" si="74"/>
        <v>3.7862807120918274E-2</v>
      </c>
      <c r="FV46">
        <f t="shared" si="75"/>
        <v>1.4335921630758595E-3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0.58655441701955613</v>
      </c>
      <c r="C47" s="3">
        <v>0.34986557738823465</v>
      </c>
      <c r="D47">
        <f t="shared" si="0"/>
        <v>0.62874611688335025</v>
      </c>
      <c r="E47">
        <f t="shared" si="1"/>
        <v>0.58718400959639316</v>
      </c>
      <c r="G47">
        <f t="shared" si="2"/>
        <v>4.1562107286957084E-2</v>
      </c>
      <c r="H47">
        <f t="shared" si="3"/>
        <v>1.7274087621325311E-3</v>
      </c>
      <c r="J47">
        <v>1.2</v>
      </c>
      <c r="K47">
        <v>1.2</v>
      </c>
      <c r="N47">
        <v>0.74558512678504529</v>
      </c>
      <c r="O47">
        <v>0.52374932922151718</v>
      </c>
      <c r="V47" s="2">
        <v>0.41647877292681079</v>
      </c>
      <c r="W47" s="3">
        <v>1.7141302744989997E-2</v>
      </c>
      <c r="X47">
        <f t="shared" si="8"/>
        <v>0.59888115925504981</v>
      </c>
      <c r="Y47">
        <f t="shared" si="9"/>
        <v>0.52875826370470758</v>
      </c>
      <c r="AA47">
        <f t="shared" si="10"/>
        <v>7.0122895550342235E-2</v>
      </c>
      <c r="AB47">
        <f t="shared" si="11"/>
        <v>4.9172204803642067E-3</v>
      </c>
      <c r="AP47" s="2">
        <v>-1.24780967664861</v>
      </c>
      <c r="AQ47" s="3">
        <v>0.26470365004469837</v>
      </c>
      <c r="AR47">
        <f t="shared" si="16"/>
        <v>0.30663529246453314</v>
      </c>
      <c r="AS47">
        <f t="shared" si="17"/>
        <v>0.57222973812956179</v>
      </c>
      <c r="AU47">
        <f t="shared" si="18"/>
        <v>-0.26559444566502866</v>
      </c>
      <c r="AV47">
        <f t="shared" si="19"/>
        <v>7.054040956811386E-2</v>
      </c>
      <c r="BI47" s="2">
        <v>0.85057154658330236</v>
      </c>
      <c r="BJ47" s="3">
        <v>0.19597754976965454</v>
      </c>
      <c r="BK47">
        <f t="shared" si="24"/>
        <v>0.67510701958419217</v>
      </c>
      <c r="BL47">
        <f t="shared" si="25"/>
        <v>0.56016156644265491</v>
      </c>
      <c r="BM47" s="3"/>
      <c r="BN47">
        <f t="shared" si="26"/>
        <v>0.11494545314153726</v>
      </c>
      <c r="BO47">
        <f t="shared" si="27"/>
        <v>1.3212457197913337E-2</v>
      </c>
      <c r="CB47" s="2">
        <v>-0.45618079736846956</v>
      </c>
      <c r="CC47" s="2">
        <v>-0.89932143319625257</v>
      </c>
      <c r="CD47">
        <f t="shared" si="32"/>
        <v>0.44564380872302795</v>
      </c>
      <c r="CE47">
        <f t="shared" si="33"/>
        <v>0.36782916111153385</v>
      </c>
      <c r="CG47">
        <f t="shared" si="34"/>
        <v>7.7814647611494092E-2</v>
      </c>
      <c r="CH47">
        <f t="shared" si="35"/>
        <v>6.0551193829010029E-3</v>
      </c>
      <c r="CT47" s="12">
        <v>0.31315130855943868</v>
      </c>
      <c r="CU47" s="13">
        <v>-0.39594917288078579</v>
      </c>
      <c r="CV47">
        <f t="shared" si="40"/>
        <v>0.58073705425028788</v>
      </c>
      <c r="CW47">
        <f t="shared" si="41"/>
        <v>0.45622036671758387</v>
      </c>
      <c r="CY47">
        <f t="shared" si="42"/>
        <v>0.12451668753270401</v>
      </c>
      <c r="CZ47">
        <f t="shared" si="43"/>
        <v>1.5504405474117045E-2</v>
      </c>
      <c r="DL47" s="12">
        <v>-0.42384605846118117</v>
      </c>
      <c r="DM47" s="13">
        <v>-5.6197757610238484E-4</v>
      </c>
      <c r="DN47">
        <f t="shared" si="48"/>
        <v>0.45132172699603901</v>
      </c>
      <c r="DO47">
        <f t="shared" si="49"/>
        <v>0.52564960155915641</v>
      </c>
      <c r="DQ47">
        <f t="shared" si="50"/>
        <v>-7.4327874563117402E-2</v>
      </c>
      <c r="DR47">
        <f t="shared" si="51"/>
        <v>5.5246329370705147E-3</v>
      </c>
      <c r="DW47">
        <v>0.80246271642076716</v>
      </c>
      <c r="DX47">
        <v>0.54344437392487188</v>
      </c>
      <c r="ED47" s="12">
        <v>-1.3830750613560179</v>
      </c>
      <c r="EE47" s="13">
        <v>-0.38081692038933485</v>
      </c>
      <c r="EF47">
        <f t="shared" si="56"/>
        <v>0.28288294976777656</v>
      </c>
      <c r="EG47">
        <f t="shared" si="57"/>
        <v>0.45887756129643542</v>
      </c>
      <c r="EI47">
        <f t="shared" si="58"/>
        <v>-0.17599461152865886</v>
      </c>
      <c r="EJ47">
        <f t="shared" si="59"/>
        <v>3.0974103287123543E-2</v>
      </c>
      <c r="EW47" s="12">
        <v>0.48400866101457757</v>
      </c>
      <c r="EX47" s="13">
        <v>3.7389183303974817E-2</v>
      </c>
      <c r="EY47">
        <f t="shared" si="64"/>
        <v>0.61073927837106645</v>
      </c>
      <c r="EZ47">
        <f t="shared" si="65"/>
        <v>0.53231375278242177</v>
      </c>
      <c r="FB47">
        <f t="shared" si="66"/>
        <v>7.8425525588644684E-2</v>
      </c>
      <c r="FC47">
        <f t="shared" si="67"/>
        <v>6.150563063855162E-3</v>
      </c>
      <c r="FP47" s="12">
        <v>8.7324604558639538E-2</v>
      </c>
      <c r="FQ47" s="13">
        <v>-4.3197942274287027E-2</v>
      </c>
      <c r="FR47">
        <f t="shared" si="72"/>
        <v>0.54108231719314159</v>
      </c>
      <c r="FS47">
        <f t="shared" si="73"/>
        <v>0.51816280775075763</v>
      </c>
      <c r="FU47">
        <f t="shared" si="74"/>
        <v>2.2919509442383967E-2</v>
      </c>
      <c r="FV47">
        <f t="shared" si="75"/>
        <v>5.2530391307952786E-4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-0.33741269474761598</v>
      </c>
      <c r="C48" s="3">
        <v>0.11072497260927511</v>
      </c>
      <c r="D48">
        <f t="shared" si="0"/>
        <v>0.46649926025629501</v>
      </c>
      <c r="E48">
        <f t="shared" si="1"/>
        <v>0.54519137704146281</v>
      </c>
      <c r="G48">
        <f t="shared" si="2"/>
        <v>-7.8692116785167798E-2</v>
      </c>
      <c r="H48">
        <f t="shared" si="3"/>
        <v>6.1924492441304876E-3</v>
      </c>
      <c r="N48">
        <v>0.21722895900805878</v>
      </c>
      <c r="O48">
        <v>0.60298646466932615</v>
      </c>
      <c r="V48" s="2">
        <v>-0.37919726007430171</v>
      </c>
      <c r="W48" s="3">
        <v>-2.5634036396761074E-2</v>
      </c>
      <c r="X48">
        <f t="shared" si="8"/>
        <v>0.45916197054820534</v>
      </c>
      <c r="Y48">
        <f t="shared" si="9"/>
        <v>0.52124699601073987</v>
      </c>
      <c r="AA48">
        <f t="shared" si="10"/>
        <v>-6.2085025462534527E-2</v>
      </c>
      <c r="AB48">
        <f t="shared" si="11"/>
        <v>3.8545503866835606E-3</v>
      </c>
      <c r="AP48" s="2">
        <v>1.0186854001965282</v>
      </c>
      <c r="AQ48" s="3">
        <v>0.12927707355431448</v>
      </c>
      <c r="AR48">
        <f t="shared" si="16"/>
        <v>0.70462749055857465</v>
      </c>
      <c r="AS48">
        <f t="shared" si="17"/>
        <v>0.54844909046418788</v>
      </c>
      <c r="AU48">
        <f t="shared" si="18"/>
        <v>0.15617840009438677</v>
      </c>
      <c r="AV48">
        <f t="shared" si="19"/>
        <v>2.4391692656042348E-2</v>
      </c>
      <c r="BI48" s="2">
        <v>0.10388833319358505</v>
      </c>
      <c r="BJ48" s="3">
        <v>-0.38129789678770265</v>
      </c>
      <c r="BK48">
        <f t="shared" si="24"/>
        <v>0.54399087624336961</v>
      </c>
      <c r="BL48">
        <f t="shared" si="25"/>
        <v>0.45879310276132834</v>
      </c>
      <c r="BM48" s="3"/>
      <c r="BN48">
        <f t="shared" si="26"/>
        <v>8.5197773482041272E-2</v>
      </c>
      <c r="BO48">
        <f t="shared" si="27"/>
        <v>7.2586606062972148E-3</v>
      </c>
      <c r="CB48" s="2">
        <v>1.3908702519535281</v>
      </c>
      <c r="CC48" s="2">
        <v>0.4257384677811058</v>
      </c>
      <c r="CD48">
        <f t="shared" si="32"/>
        <v>0.7699824382755841</v>
      </c>
      <c r="CE48">
        <f t="shared" si="33"/>
        <v>0.6005071439511519</v>
      </c>
      <c r="CG48">
        <f t="shared" si="34"/>
        <v>0.1694752943244322</v>
      </c>
      <c r="CH48">
        <f t="shared" si="35"/>
        <v>2.8721875386352923E-2</v>
      </c>
      <c r="CT48" s="12">
        <v>0.64559669293456878</v>
      </c>
      <c r="CU48" s="13">
        <v>0.44175721646736199</v>
      </c>
      <c r="CV48">
        <f t="shared" si="40"/>
        <v>0.63911382754460588</v>
      </c>
      <c r="CW48">
        <f t="shared" si="41"/>
        <v>0.60332000556532028</v>
      </c>
      <c r="CY48">
        <f t="shared" si="42"/>
        <v>3.57938219792856E-2</v>
      </c>
      <c r="CZ48">
        <f t="shared" si="43"/>
        <v>1.281197691884789E-3</v>
      </c>
      <c r="DL48" s="12">
        <v>-0.59064082974713927</v>
      </c>
      <c r="DM48" s="13">
        <v>-0.31474548759238646</v>
      </c>
      <c r="DN48">
        <f t="shared" si="48"/>
        <v>0.42203288435399205</v>
      </c>
      <c r="DO48">
        <f t="shared" si="49"/>
        <v>0.47047957845443561</v>
      </c>
      <c r="DQ48">
        <f t="shared" si="50"/>
        <v>-4.8446694100443555E-2</v>
      </c>
      <c r="DR48">
        <f t="shared" si="51"/>
        <v>2.3470821692619524E-3</v>
      </c>
      <c r="DW48">
        <v>0.46753463666992268</v>
      </c>
      <c r="DX48">
        <v>0.57144872735803698</v>
      </c>
      <c r="ED48" s="12">
        <v>0.48909217077062855</v>
      </c>
      <c r="EE48" s="13">
        <v>-0.14809403505530608</v>
      </c>
      <c r="EF48">
        <f t="shared" si="56"/>
        <v>0.61163193295589768</v>
      </c>
      <c r="EG48">
        <f t="shared" si="57"/>
        <v>0.49974325459844926</v>
      </c>
      <c r="EI48">
        <f t="shared" si="58"/>
        <v>0.11188867835744842</v>
      </c>
      <c r="EJ48">
        <f t="shared" si="59"/>
        <v>1.2519076344576547E-2</v>
      </c>
      <c r="EW48" s="12">
        <v>-1.5373610712129262</v>
      </c>
      <c r="EX48" s="13">
        <v>7.7957009295176044E-2</v>
      </c>
      <c r="EY48">
        <f t="shared" si="64"/>
        <v>0.25579062169460798</v>
      </c>
      <c r="EZ48">
        <f t="shared" si="65"/>
        <v>0.53943738539167896</v>
      </c>
      <c r="FB48">
        <f t="shared" si="66"/>
        <v>-0.28364676369707098</v>
      </c>
      <c r="FC48">
        <f t="shared" si="67"/>
        <v>8.045548655582202E-2</v>
      </c>
      <c r="FP48" s="12">
        <v>1.632704629931973</v>
      </c>
      <c r="FQ48" s="13">
        <v>0.71334299094120479</v>
      </c>
      <c r="FR48">
        <f t="shared" si="72"/>
        <v>0.81244809224926051</v>
      </c>
      <c r="FS48">
        <f t="shared" si="73"/>
        <v>0.65100994782823152</v>
      </c>
      <c r="FU48">
        <f t="shared" si="74"/>
        <v>0.161438144421029</v>
      </c>
      <c r="FV48">
        <f t="shared" si="75"/>
        <v>2.6062274474105016E-2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0.44213136595808233</v>
      </c>
      <c r="C49" s="3">
        <v>-2.1173589112638436E-2</v>
      </c>
      <c r="D49">
        <f t="shared" si="0"/>
        <v>0.60338570549987947</v>
      </c>
      <c r="E49">
        <f t="shared" si="1"/>
        <v>0.52203024201785742</v>
      </c>
      <c r="G49">
        <f t="shared" si="2"/>
        <v>8.135546348202205E-2</v>
      </c>
      <c r="H49">
        <f t="shared" si="3"/>
        <v>6.6187114383746233E-3</v>
      </c>
      <c r="N49">
        <v>0.41934568390443144</v>
      </c>
      <c r="O49">
        <v>0.59598109975474134</v>
      </c>
      <c r="V49" s="2">
        <v>-0.11952329102711255</v>
      </c>
      <c r="W49" s="3">
        <v>1.3183470960230646E-2</v>
      </c>
      <c r="X49">
        <f t="shared" si="8"/>
        <v>0.50476022257386211</v>
      </c>
      <c r="Y49">
        <f t="shared" si="9"/>
        <v>0.52806327601742109</v>
      </c>
      <c r="AA49">
        <f t="shared" si="10"/>
        <v>-2.3303053443558985E-2</v>
      </c>
      <c r="AB49">
        <f t="shared" si="11"/>
        <v>5.4303229979336628E-4</v>
      </c>
      <c r="AP49" s="2">
        <v>0.10388833319358505</v>
      </c>
      <c r="AQ49" s="3">
        <v>-0.38635667150883607</v>
      </c>
      <c r="AR49">
        <f t="shared" si="16"/>
        <v>0.54399087624336961</v>
      </c>
      <c r="AS49">
        <f t="shared" si="17"/>
        <v>0.4579047916012931</v>
      </c>
      <c r="AU49">
        <f t="shared" si="18"/>
        <v>8.608608464207651E-2</v>
      </c>
      <c r="AV49">
        <f t="shared" si="19"/>
        <v>7.4108139690027613E-3</v>
      </c>
      <c r="BI49" s="2">
        <v>-1.3062584777124726</v>
      </c>
      <c r="BJ49" s="3">
        <v>-0.47788344072329048</v>
      </c>
      <c r="BK49">
        <f t="shared" si="24"/>
        <v>0.29637179485140447</v>
      </c>
      <c r="BL49">
        <f t="shared" si="25"/>
        <v>0.44183286608234978</v>
      </c>
      <c r="BM49" s="3"/>
      <c r="BN49">
        <f t="shared" si="26"/>
        <v>-0.14546107123094532</v>
      </c>
      <c r="BO49">
        <f t="shared" si="27"/>
        <v>2.1158923243654149E-2</v>
      </c>
      <c r="CB49" s="2">
        <v>0.45989266832535813</v>
      </c>
      <c r="CC49" s="2">
        <v>8.338677288687775E-2</v>
      </c>
      <c r="CD49">
        <f t="shared" si="32"/>
        <v>0.60650455620570343</v>
      </c>
      <c r="CE49">
        <f t="shared" si="33"/>
        <v>0.54039084148742322</v>
      </c>
      <c r="CG49">
        <f t="shared" si="34"/>
        <v>6.6113714718280203E-2</v>
      </c>
      <c r="CH49">
        <f t="shared" si="35"/>
        <v>4.3710232738501404E-3</v>
      </c>
      <c r="CT49" s="12">
        <v>0.48400866101457757</v>
      </c>
      <c r="CU49" s="13">
        <v>-0.1296653113677862</v>
      </c>
      <c r="CV49">
        <f t="shared" si="40"/>
        <v>0.61073927837106645</v>
      </c>
      <c r="CW49">
        <f t="shared" si="41"/>
        <v>0.50297930321086148</v>
      </c>
      <c r="CY49">
        <f t="shared" si="42"/>
        <v>0.10775997516020497</v>
      </c>
      <c r="CZ49">
        <f t="shared" si="43"/>
        <v>1.1612212246527991E-2</v>
      </c>
      <c r="DL49" s="12">
        <v>-0.70301249532581167</v>
      </c>
      <c r="DM49" s="13">
        <v>-0.14832043469400694</v>
      </c>
      <c r="DN49">
        <f t="shared" si="48"/>
        <v>0.4023006349244469</v>
      </c>
      <c r="DO49">
        <f t="shared" si="49"/>
        <v>0.49970349925515523</v>
      </c>
      <c r="DQ49">
        <f t="shared" si="50"/>
        <v>-9.7402864330708328E-2</v>
      </c>
      <c r="DR49">
        <f t="shared" si="51"/>
        <v>9.4873179798263731E-3</v>
      </c>
      <c r="DW49">
        <v>0.16443628723000875</v>
      </c>
      <c r="DX49">
        <v>0.43075527412006526</v>
      </c>
      <c r="ED49" s="12">
        <v>0.8658689078151367</v>
      </c>
      <c r="EE49" s="13">
        <v>0.22913678534658047</v>
      </c>
      <c r="EF49">
        <f t="shared" si="56"/>
        <v>0.67779320694188583</v>
      </c>
      <c r="EG49">
        <f t="shared" si="57"/>
        <v>0.56598426475301211</v>
      </c>
      <c r="EI49">
        <f t="shared" si="58"/>
        <v>0.11180894218887372</v>
      </c>
      <c r="EJ49">
        <f t="shared" si="59"/>
        <v>1.2501239553394905E-2</v>
      </c>
      <c r="EW49" s="12">
        <v>-0.84965995928780591</v>
      </c>
      <c r="EX49" s="13">
        <v>-6.83632637807427E-2</v>
      </c>
      <c r="EY49">
        <f t="shared" si="64"/>
        <v>0.37654962089251187</v>
      </c>
      <c r="EZ49">
        <f t="shared" si="65"/>
        <v>0.5137438254531923</v>
      </c>
      <c r="FB49">
        <f t="shared" si="66"/>
        <v>-0.13719420456068043</v>
      </c>
      <c r="FC49">
        <f t="shared" si="67"/>
        <v>1.8822249765037827E-2</v>
      </c>
      <c r="FP49" s="12">
        <v>0.32533532129688036</v>
      </c>
      <c r="FQ49" s="13">
        <v>-0.18521462243058096</v>
      </c>
      <c r="FR49">
        <f t="shared" si="72"/>
        <v>0.58287654357039265</v>
      </c>
      <c r="FS49">
        <f t="shared" si="73"/>
        <v>0.49322495049315557</v>
      </c>
      <c r="FU49">
        <f t="shared" si="74"/>
        <v>8.9651593077237079E-2</v>
      </c>
      <c r="FV49">
        <f t="shared" si="75"/>
        <v>8.0374081412865027E-3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1.690225976364115</v>
      </c>
      <c r="C50" s="3">
        <v>0.19860572100685858</v>
      </c>
      <c r="D50">
        <f t="shared" si="0"/>
        <v>0.8225487306039323</v>
      </c>
      <c r="E50">
        <f t="shared" si="1"/>
        <v>0.56062306828236697</v>
      </c>
      <c r="G50">
        <f t="shared" si="2"/>
        <v>0.26192566232156533</v>
      </c>
      <c r="H50">
        <f t="shared" si="3"/>
        <v>6.860505258259067E-2</v>
      </c>
      <c r="N50">
        <v>0.40828157510842333</v>
      </c>
      <c r="O50">
        <v>0.51650295614412201</v>
      </c>
      <c r="V50" s="2">
        <v>0.74817362561585732</v>
      </c>
      <c r="W50" s="3">
        <v>0.35736649151566946</v>
      </c>
      <c r="X50">
        <f t="shared" si="8"/>
        <v>0.65712614062158681</v>
      </c>
      <c r="Y50">
        <f t="shared" si="9"/>
        <v>0.58850115576264372</v>
      </c>
      <c r="AA50">
        <f t="shared" si="10"/>
        <v>6.8624984858943083E-2</v>
      </c>
      <c r="AB50">
        <f t="shared" si="11"/>
        <v>4.7093885468901678E-3</v>
      </c>
      <c r="AP50" s="2">
        <v>-0.48745107161368212</v>
      </c>
      <c r="AQ50" s="3">
        <v>-0.2114043892435902</v>
      </c>
      <c r="AR50">
        <f t="shared" si="16"/>
        <v>0.44015280840760745</v>
      </c>
      <c r="AS50">
        <f t="shared" si="17"/>
        <v>0.48862607756024423</v>
      </c>
      <c r="AU50">
        <f t="shared" si="18"/>
        <v>-4.8473269152636778E-2</v>
      </c>
      <c r="AV50">
        <f t="shared" si="19"/>
        <v>2.3496578223439683E-3</v>
      </c>
      <c r="BI50" s="2">
        <v>5.8818939502553198E-3</v>
      </c>
      <c r="BJ50" s="3">
        <v>0.12740657492024574</v>
      </c>
      <c r="BK50">
        <f t="shared" si="24"/>
        <v>0.52678113306752417</v>
      </c>
      <c r="BL50">
        <f t="shared" si="25"/>
        <v>0.54812063448362558</v>
      </c>
      <c r="BM50" s="3"/>
      <c r="BN50">
        <f t="shared" si="26"/>
        <v>-2.1339501416101414E-2</v>
      </c>
      <c r="BO50">
        <f t="shared" si="27"/>
        <v>4.5537432068779428E-4</v>
      </c>
      <c r="CB50" s="2">
        <v>-2.0576078255564711</v>
      </c>
      <c r="CC50" s="2">
        <v>-1.061612578795105</v>
      </c>
      <c r="CD50">
        <f t="shared" si="32"/>
        <v>0.16443628723000875</v>
      </c>
      <c r="CE50">
        <f t="shared" si="33"/>
        <v>0.33933114652153762</v>
      </c>
      <c r="CG50">
        <f t="shared" si="34"/>
        <v>-0.17489485929152887</v>
      </c>
      <c r="CH50">
        <f t="shared" si="35"/>
        <v>3.0588211806603684E-2</v>
      </c>
      <c r="CT50" s="12">
        <v>0.54779614206363625</v>
      </c>
      <c r="CU50" s="13">
        <v>0.17772748739469296</v>
      </c>
      <c r="CV50">
        <f t="shared" si="40"/>
        <v>0.62194023797294407</v>
      </c>
      <c r="CW50">
        <f t="shared" si="41"/>
        <v>0.55695689041482321</v>
      </c>
      <c r="CY50">
        <f t="shared" si="42"/>
        <v>6.4983347558120852E-2</v>
      </c>
      <c r="CZ50">
        <f t="shared" si="43"/>
        <v>4.222835459859531E-3</v>
      </c>
      <c r="DL50" s="12">
        <v>-0.11952329102711255</v>
      </c>
      <c r="DM50" s="13">
        <v>-0.12432342894886048</v>
      </c>
      <c r="DN50">
        <f t="shared" si="48"/>
        <v>0.50476022257386211</v>
      </c>
      <c r="DO50">
        <f t="shared" si="49"/>
        <v>0.50391732754084473</v>
      </c>
      <c r="DQ50">
        <f t="shared" si="50"/>
        <v>8.4289503301737678E-4</v>
      </c>
      <c r="DR50">
        <f t="shared" si="51"/>
        <v>7.1047203668536465E-7</v>
      </c>
      <c r="DW50">
        <v>0.64777728275158686</v>
      </c>
      <c r="DX50">
        <v>0.53355509696922088</v>
      </c>
      <c r="ED50" s="12">
        <v>0.36105760655607949</v>
      </c>
      <c r="EE50" s="13">
        <v>3.285935414488507E-2</v>
      </c>
      <c r="EF50">
        <f t="shared" si="56"/>
        <v>0.58914930850003933</v>
      </c>
      <c r="EG50">
        <f t="shared" si="57"/>
        <v>0.53151832345083638</v>
      </c>
      <c r="EI50">
        <f t="shared" si="58"/>
        <v>5.7630985049202943E-2</v>
      </c>
      <c r="EJ50">
        <f t="shared" si="59"/>
        <v>3.3213304377414533E-3</v>
      </c>
      <c r="EW50" s="12">
        <v>-2.1945923563262575</v>
      </c>
      <c r="EX50" s="13">
        <v>-0.53651357944869948</v>
      </c>
      <c r="EY50">
        <f t="shared" si="64"/>
        <v>0.14038206577463463</v>
      </c>
      <c r="EZ50">
        <f t="shared" si="65"/>
        <v>0.43153752592288008</v>
      </c>
      <c r="FB50">
        <f t="shared" si="66"/>
        <v>-0.29115546014824545</v>
      </c>
      <c r="FC50">
        <f t="shared" si="67"/>
        <v>8.4771501974136548E-2</v>
      </c>
      <c r="FP50" s="12">
        <v>1.7568126815528544</v>
      </c>
      <c r="FQ50" s="13">
        <v>0.27500708011387937</v>
      </c>
      <c r="FR50">
        <f t="shared" si="72"/>
        <v>0.83424122860785244</v>
      </c>
      <c r="FS50">
        <f t="shared" si="73"/>
        <v>0.57403900073199798</v>
      </c>
      <c r="FU50">
        <f t="shared" si="74"/>
        <v>0.26020222787585445</v>
      </c>
      <c r="FV50">
        <f t="shared" si="75"/>
        <v>6.7705199391558085E-2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-1.7569629102755477</v>
      </c>
      <c r="C51" s="3">
        <v>0.20024236219782965</v>
      </c>
      <c r="D51">
        <f t="shared" si="0"/>
        <v>0.21722895900805878</v>
      </c>
      <c r="E51">
        <f t="shared" si="1"/>
        <v>0.56091045934345529</v>
      </c>
      <c r="G51">
        <f t="shared" si="2"/>
        <v>-0.34368150033539652</v>
      </c>
      <c r="H51">
        <f t="shared" si="3"/>
        <v>0.11811697367278916</v>
      </c>
      <c r="N51">
        <v>0.62194023797294407</v>
      </c>
      <c r="O51">
        <v>0.55265340222769077</v>
      </c>
      <c r="V51" s="2">
        <v>-1.5531704915329725</v>
      </c>
      <c r="W51" s="3">
        <v>-0.87987522123237438</v>
      </c>
      <c r="X51">
        <f t="shared" si="8"/>
        <v>0.25301451774095368</v>
      </c>
      <c r="Y51">
        <f t="shared" si="9"/>
        <v>0.37124387871810355</v>
      </c>
      <c r="AA51">
        <f t="shared" si="10"/>
        <v>-0.11822936097714987</v>
      </c>
      <c r="AB51">
        <f t="shared" si="11"/>
        <v>1.3978181797065208E-2</v>
      </c>
      <c r="AP51" s="2">
        <v>1.8939150310756041</v>
      </c>
      <c r="AQ51" s="3">
        <v>0.5268644225651079</v>
      </c>
      <c r="AR51">
        <f t="shared" si="16"/>
        <v>0.85831613881077673</v>
      </c>
      <c r="AS51">
        <f t="shared" si="17"/>
        <v>0.61826466808611102</v>
      </c>
      <c r="AU51">
        <f t="shared" si="18"/>
        <v>0.24005147072466571</v>
      </c>
      <c r="AV51">
        <f t="shared" si="19"/>
        <v>5.7624708597075039E-2</v>
      </c>
      <c r="BI51" s="2">
        <v>0.90553217836413047</v>
      </c>
      <c r="BJ51" s="3">
        <v>0.2897122112846342</v>
      </c>
      <c r="BK51">
        <f t="shared" si="24"/>
        <v>0.68475800134654241</v>
      </c>
      <c r="BL51">
        <f t="shared" si="25"/>
        <v>0.57662119362431885</v>
      </c>
      <c r="BM51" s="3"/>
      <c r="BN51">
        <f t="shared" si="26"/>
        <v>0.10813680772222356</v>
      </c>
      <c r="BO51">
        <f t="shared" si="27"/>
        <v>1.1693569184353148E-2</v>
      </c>
      <c r="CB51" s="2">
        <v>-1.3830750613560179</v>
      </c>
      <c r="CC51" s="2">
        <v>-0.707953812428885</v>
      </c>
      <c r="CD51">
        <f t="shared" si="32"/>
        <v>0.28288294976777656</v>
      </c>
      <c r="CE51">
        <f t="shared" si="33"/>
        <v>0.40143294909736393</v>
      </c>
      <c r="CG51">
        <f t="shared" si="34"/>
        <v>-0.11854999932958737</v>
      </c>
      <c r="CH51">
        <f t="shared" si="35"/>
        <v>1.4054102341045167E-2</v>
      </c>
      <c r="CT51" s="12">
        <v>0.44945915231800415</v>
      </c>
      <c r="CU51" s="13">
        <v>-5.563108167049715E-2</v>
      </c>
      <c r="CV51">
        <f t="shared" si="40"/>
        <v>0.60467245076147003</v>
      </c>
      <c r="CW51">
        <f t="shared" si="41"/>
        <v>0.51597957226612767</v>
      </c>
      <c r="CY51">
        <f t="shared" si="42"/>
        <v>8.8692878495342353E-2</v>
      </c>
      <c r="CZ51">
        <f t="shared" si="43"/>
        <v>7.8664266957895624E-3</v>
      </c>
      <c r="DL51" s="12">
        <v>1.1850697029235622</v>
      </c>
      <c r="DM51" s="13">
        <v>0.35807502492045118</v>
      </c>
      <c r="DN51">
        <f t="shared" si="48"/>
        <v>0.73384425570718981</v>
      </c>
      <c r="DO51">
        <f t="shared" si="49"/>
        <v>0.58862557287260042</v>
      </c>
      <c r="DQ51">
        <f t="shared" si="50"/>
        <v>0.14521868283458939</v>
      </c>
      <c r="DR51">
        <f t="shared" si="51"/>
        <v>2.1088465844213065E-2</v>
      </c>
      <c r="DW51">
        <v>0.66600870684534796</v>
      </c>
      <c r="DX51">
        <v>0.54492280793068082</v>
      </c>
      <c r="ED51" s="12">
        <v>0.36279796403779041</v>
      </c>
      <c r="EE51" s="13">
        <v>0.17904747748689367</v>
      </c>
      <c r="EF51">
        <f t="shared" si="56"/>
        <v>0.58945491194329924</v>
      </c>
      <c r="EG51">
        <f t="shared" si="57"/>
        <v>0.55718867814894368</v>
      </c>
      <c r="EI51">
        <f t="shared" si="58"/>
        <v>3.2266233794355559E-2</v>
      </c>
      <c r="EJ51">
        <f t="shared" si="59"/>
        <v>1.0411098432720127E-3</v>
      </c>
      <c r="EW51" s="12">
        <v>8.7324604558639538E-2</v>
      </c>
      <c r="EX51" s="13">
        <v>-1.0084241067557986E-2</v>
      </c>
      <c r="EY51">
        <f t="shared" si="64"/>
        <v>0.54108231719314159</v>
      </c>
      <c r="EZ51">
        <f t="shared" si="65"/>
        <v>0.52397751031284745</v>
      </c>
      <c r="FB51">
        <f t="shared" si="66"/>
        <v>1.7104806880294143E-2</v>
      </c>
      <c r="FC51">
        <f t="shared" si="67"/>
        <v>2.9257441841215787E-4</v>
      </c>
      <c r="FP51" s="12">
        <v>-1.1240379818008914</v>
      </c>
      <c r="FQ51" s="13">
        <v>-0.19914114154436888</v>
      </c>
      <c r="FR51">
        <f t="shared" si="72"/>
        <v>0.32836936521744486</v>
      </c>
      <c r="FS51">
        <f t="shared" si="73"/>
        <v>0.49077948038800528</v>
      </c>
      <c r="FU51">
        <f t="shared" si="74"/>
        <v>-0.16241011517056042</v>
      </c>
      <c r="FV51">
        <f t="shared" si="75"/>
        <v>2.6377045509714699E-2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-1.5373610712129262</v>
      </c>
      <c r="C52" s="3">
        <v>0.15190807949122515</v>
      </c>
      <c r="D52">
        <f t="shared" si="0"/>
        <v>0.25579062169460798</v>
      </c>
      <c r="E52">
        <f t="shared" si="1"/>
        <v>0.55242305179767015</v>
      </c>
      <c r="G52">
        <f t="shared" si="2"/>
        <v>-0.29663243010306217</v>
      </c>
      <c r="H52">
        <f t="shared" si="3"/>
        <v>8.7990798588848063E-2</v>
      </c>
      <c r="N52">
        <v>0.6877680019476502</v>
      </c>
      <c r="O52">
        <v>0.54408522108498836</v>
      </c>
      <c r="V52" s="2">
        <v>-0.4103521338835171</v>
      </c>
      <c r="W52" s="3">
        <v>0.14571050472759134</v>
      </c>
      <c r="X52">
        <f t="shared" si="8"/>
        <v>0.45369123432850372</v>
      </c>
      <c r="Y52">
        <f t="shared" si="9"/>
        <v>0.55133476952949767</v>
      </c>
      <c r="AA52">
        <f t="shared" si="10"/>
        <v>-9.7643535200993947E-2</v>
      </c>
      <c r="AB52">
        <f t="shared" si="11"/>
        <v>9.5342599665477444E-3</v>
      </c>
      <c r="AP52" s="2">
        <v>0.47477673978493629</v>
      </c>
      <c r="AQ52" s="3">
        <v>0.41249011624331255</v>
      </c>
      <c r="AR52">
        <f t="shared" si="16"/>
        <v>0.60911817067030305</v>
      </c>
      <c r="AS52">
        <f t="shared" si="17"/>
        <v>0.59818075877453447</v>
      </c>
      <c r="AU52">
        <f t="shared" si="18"/>
        <v>1.0937411895768578E-2</v>
      </c>
      <c r="AV52">
        <f t="shared" si="19"/>
        <v>1.1962697897770001E-4</v>
      </c>
      <c r="BI52" s="2">
        <v>-0.42384605846118117</v>
      </c>
      <c r="BJ52" s="3">
        <v>-0.18524155612589849</v>
      </c>
      <c r="BK52">
        <f t="shared" si="24"/>
        <v>0.45132172699603901</v>
      </c>
      <c r="BL52">
        <f t="shared" si="25"/>
        <v>0.49322022098780094</v>
      </c>
      <c r="BM52" s="3"/>
      <c r="BN52">
        <f t="shared" si="26"/>
        <v>-4.1898493991761931E-2</v>
      </c>
      <c r="BO52">
        <f t="shared" si="27"/>
        <v>1.7554837987777106E-3</v>
      </c>
      <c r="CB52" s="2">
        <v>-0.78360594326201416</v>
      </c>
      <c r="CC52" s="2">
        <v>-0.35002083726590955</v>
      </c>
      <c r="CD52">
        <f t="shared" si="32"/>
        <v>0.38814857969882743</v>
      </c>
      <c r="CE52">
        <f t="shared" si="33"/>
        <v>0.46428529455833134</v>
      </c>
      <c r="CG52">
        <f t="shared" si="34"/>
        <v>-7.6136714859503907E-2</v>
      </c>
      <c r="CH52">
        <f t="shared" si="35"/>
        <v>5.7967993495974032E-3</v>
      </c>
      <c r="CT52" s="12">
        <v>0.44796960247270468</v>
      </c>
      <c r="CU52" s="13">
        <v>-0.27891790991987564</v>
      </c>
      <c r="CV52">
        <f t="shared" si="40"/>
        <v>0.60441088865919246</v>
      </c>
      <c r="CW52">
        <f t="shared" si="41"/>
        <v>0.47677083253036134</v>
      </c>
      <c r="CY52">
        <f t="shared" si="42"/>
        <v>0.12764005612883111</v>
      </c>
      <c r="CZ52">
        <f t="shared" si="43"/>
        <v>1.6291983928571157E-2</v>
      </c>
      <c r="DL52" s="12">
        <v>-0.28926794180312454</v>
      </c>
      <c r="DM52" s="13">
        <v>-0.14330649723775771</v>
      </c>
      <c r="DN52">
        <f t="shared" si="48"/>
        <v>0.47495338673855692</v>
      </c>
      <c r="DO52">
        <f t="shared" si="49"/>
        <v>0.50058393707728199</v>
      </c>
      <c r="DQ52">
        <f t="shared" si="50"/>
        <v>-2.5630550338725078E-2</v>
      </c>
      <c r="DR52">
        <f t="shared" si="51"/>
        <v>6.5692511066592016E-4</v>
      </c>
      <c r="DW52">
        <v>0.49252488217185592</v>
      </c>
      <c r="DX52">
        <v>0.48928852881003049</v>
      </c>
      <c r="ED52" s="12">
        <v>-1.9806629764920609</v>
      </c>
      <c r="EE52" s="13">
        <v>-0.54807061901949095</v>
      </c>
      <c r="EF52">
        <f t="shared" si="56"/>
        <v>0.17794765547607855</v>
      </c>
      <c r="EG52">
        <f t="shared" si="57"/>
        <v>0.42950813189099823</v>
      </c>
      <c r="EI52">
        <f t="shared" si="58"/>
        <v>-0.25156047641491969</v>
      </c>
      <c r="EJ52">
        <f t="shared" si="59"/>
        <v>6.3282673294101366E-2</v>
      </c>
      <c r="EW52" s="12">
        <v>0.64559669293456878</v>
      </c>
      <c r="EX52" s="13">
        <v>0.18603184717928717</v>
      </c>
      <c r="EY52">
        <f t="shared" si="64"/>
        <v>0.63911382754460588</v>
      </c>
      <c r="EZ52">
        <f t="shared" si="65"/>
        <v>0.5584151201009141</v>
      </c>
      <c r="FB52">
        <f t="shared" si="66"/>
        <v>8.0698707443691786E-2</v>
      </c>
      <c r="FC52">
        <f t="shared" si="67"/>
        <v>6.5122813830825561E-3</v>
      </c>
      <c r="FP52" s="12">
        <v>-0.83952678679214976</v>
      </c>
      <c r="FQ52" s="13">
        <v>-0.16037501513221591</v>
      </c>
      <c r="FR52">
        <f t="shared" si="72"/>
        <v>0.37832898659085956</v>
      </c>
      <c r="FS52">
        <f t="shared" si="73"/>
        <v>0.49758673799910064</v>
      </c>
      <c r="FU52">
        <f t="shared" si="74"/>
        <v>-0.11925775140824108</v>
      </c>
      <c r="FV52">
        <f t="shared" si="75"/>
        <v>1.4222411270949826E-2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-0.41628595361034409</v>
      </c>
      <c r="C53" s="3">
        <v>-0.40990276866426678</v>
      </c>
      <c r="D53">
        <f t="shared" si="0"/>
        <v>0.45264926694004554</v>
      </c>
      <c r="E53">
        <f t="shared" si="1"/>
        <v>0.4537701420010522</v>
      </c>
      <c r="G53">
        <f t="shared" si="2"/>
        <v>-1.1208750610066653E-3</v>
      </c>
      <c r="H53">
        <f t="shared" si="3"/>
        <v>1.2563609023866957E-6</v>
      </c>
      <c r="N53">
        <v>0.53013419465475176</v>
      </c>
      <c r="O53">
        <v>0.52440735782288161</v>
      </c>
      <c r="V53" s="2">
        <v>-1.1240379818008914</v>
      </c>
      <c r="W53" s="3">
        <v>-2.5239089804427562E-2</v>
      </c>
      <c r="X53">
        <f t="shared" si="8"/>
        <v>0.32836936521744486</v>
      </c>
      <c r="Y53">
        <f t="shared" si="9"/>
        <v>0.52131634787654291</v>
      </c>
      <c r="AA53">
        <f t="shared" si="10"/>
        <v>-0.19294698265909804</v>
      </c>
      <c r="AB53">
        <f t="shared" si="11"/>
        <v>3.7228538117250284E-2</v>
      </c>
      <c r="AP53" s="2">
        <v>-1.3794038185756177</v>
      </c>
      <c r="AQ53" s="3">
        <v>-0.6061959509604391</v>
      </c>
      <c r="AR53">
        <f t="shared" si="16"/>
        <v>0.28352761297434403</v>
      </c>
      <c r="AS53">
        <f t="shared" si="17"/>
        <v>0.41930143483682925</v>
      </c>
      <c r="AU53">
        <f t="shared" si="18"/>
        <v>-0.13577382186248521</v>
      </c>
      <c r="AV53">
        <f t="shared" si="19"/>
        <v>1.8434530703145866E-2</v>
      </c>
      <c r="BI53" s="2">
        <v>-0.65361993529885654</v>
      </c>
      <c r="BJ53" s="3">
        <v>-0.4999797023339812</v>
      </c>
      <c r="BK53">
        <f t="shared" si="24"/>
        <v>0.41097387394245644</v>
      </c>
      <c r="BL53">
        <f t="shared" si="25"/>
        <v>0.43795280482920962</v>
      </c>
      <c r="BM53" s="3"/>
      <c r="BN53">
        <f t="shared" si="26"/>
        <v>-2.6978930886753183E-2</v>
      </c>
      <c r="BO53">
        <f t="shared" si="27"/>
        <v>7.2786271179220484E-4</v>
      </c>
      <c r="CB53" s="2">
        <v>1.1193346813402616</v>
      </c>
      <c r="CC53" s="2">
        <v>0.24206703662375298</v>
      </c>
      <c r="CD53">
        <f t="shared" si="32"/>
        <v>0.72230131171451473</v>
      </c>
      <c r="CE53">
        <f t="shared" si="33"/>
        <v>0.56825479213261409</v>
      </c>
      <c r="CG53">
        <f t="shared" si="34"/>
        <v>0.15404651958190063</v>
      </c>
      <c r="CH53">
        <f t="shared" si="35"/>
        <v>2.3730330195296894E-2</v>
      </c>
      <c r="CT53" s="12">
        <v>-0.28926794180312454</v>
      </c>
      <c r="CU53" s="13">
        <v>-0.14631128490772263</v>
      </c>
      <c r="CV53">
        <f t="shared" si="40"/>
        <v>0.47495338673855692</v>
      </c>
      <c r="CW53">
        <f t="shared" si="41"/>
        <v>0.50005630211270935</v>
      </c>
      <c r="CY53">
        <f t="shared" si="42"/>
        <v>-2.5102915374152435E-2</v>
      </c>
      <c r="CZ53">
        <f t="shared" si="43"/>
        <v>6.301563602818587E-4</v>
      </c>
      <c r="DL53" s="12">
        <v>-2.2571788236183119</v>
      </c>
      <c r="DM53" s="13">
        <v>-0.44020424545566461</v>
      </c>
      <c r="DN53">
        <f t="shared" si="48"/>
        <v>0.12939200189010253</v>
      </c>
      <c r="DO53">
        <f t="shared" si="49"/>
        <v>0.44844926066453034</v>
      </c>
      <c r="DQ53">
        <f t="shared" si="50"/>
        <v>-0.31905725877442781</v>
      </c>
      <c r="DR53">
        <f t="shared" si="51"/>
        <v>0.10179753437665219</v>
      </c>
      <c r="DW53">
        <v>0.98049340275808594</v>
      </c>
      <c r="DX53">
        <v>0.54064145385711015</v>
      </c>
      <c r="ED53" s="12">
        <v>0.41647877292681079</v>
      </c>
      <c r="EE53" s="13">
        <v>0.16917986002571955</v>
      </c>
      <c r="EF53">
        <f t="shared" si="56"/>
        <v>0.59888115925504981</v>
      </c>
      <c r="EG53">
        <f t="shared" si="57"/>
        <v>0.55545594340645743</v>
      </c>
      <c r="EI53">
        <f t="shared" si="58"/>
        <v>4.342521584859238E-2</v>
      </c>
      <c r="EJ53">
        <f t="shared" si="59"/>
        <v>1.8857493714968389E-3</v>
      </c>
      <c r="EW53" s="12">
        <v>0.85057154658330236</v>
      </c>
      <c r="EX53" s="13">
        <v>8.3096129826281631E-2</v>
      </c>
      <c r="EY53">
        <f t="shared" si="64"/>
        <v>0.67510701958419217</v>
      </c>
      <c r="EZ53">
        <f t="shared" si="65"/>
        <v>0.54033980512218716</v>
      </c>
      <c r="FB53">
        <f t="shared" si="66"/>
        <v>0.13476721446200501</v>
      </c>
      <c r="FC53">
        <f t="shared" si="67"/>
        <v>1.8162202093848053E-2</v>
      </c>
      <c r="FP53" s="12">
        <v>1.4485647852547749</v>
      </c>
      <c r="FQ53" s="13">
        <v>0.52783987846046021</v>
      </c>
      <c r="FR53">
        <f t="shared" si="72"/>
        <v>0.78011348791304247</v>
      </c>
      <c r="FS53">
        <f t="shared" si="73"/>
        <v>0.61843595627460146</v>
      </c>
      <c r="FU53">
        <f t="shared" si="74"/>
        <v>0.16167753163844101</v>
      </c>
      <c r="FV53">
        <f t="shared" si="75"/>
        <v>2.6139624236699095E-2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-1.0184939426048869</v>
      </c>
      <c r="C54" s="3">
        <v>-0.71308648111683648</v>
      </c>
      <c r="D54">
        <f t="shared" si="0"/>
        <v>0.3469026965202473</v>
      </c>
      <c r="E54">
        <f t="shared" si="1"/>
        <v>0.40053166229816661</v>
      </c>
      <c r="G54">
        <f t="shared" si="2"/>
        <v>-5.3628965777919313E-2</v>
      </c>
      <c r="H54">
        <f t="shared" si="3"/>
        <v>2.8760659704092409E-3</v>
      </c>
      <c r="N54">
        <v>0.38304346202253947</v>
      </c>
      <c r="O54">
        <v>0.52119201483640787</v>
      </c>
      <c r="V54" s="2">
        <v>6.3630857983299774E-2</v>
      </c>
      <c r="W54" s="3">
        <v>-6.928048284467038E-2</v>
      </c>
      <c r="X54">
        <f t="shared" si="8"/>
        <v>0.5369217406373219</v>
      </c>
      <c r="Y54">
        <f t="shared" si="9"/>
        <v>0.51358276354085208</v>
      </c>
      <c r="AA54">
        <f t="shared" si="10"/>
        <v>2.3338977096469815E-2</v>
      </c>
      <c r="AB54">
        <f t="shared" si="11"/>
        <v>5.4470785190954265E-4</v>
      </c>
      <c r="AP54" s="2">
        <v>-0.30727956534940509</v>
      </c>
      <c r="AQ54" s="3">
        <v>-2.6289244710008423E-2</v>
      </c>
      <c r="AR54">
        <f t="shared" si="16"/>
        <v>0.47179058011274028</v>
      </c>
      <c r="AS54">
        <f t="shared" si="17"/>
        <v>0.52113194268480822</v>
      </c>
      <c r="AU54">
        <f t="shared" si="18"/>
        <v>-4.9341362572067948E-2</v>
      </c>
      <c r="AV54">
        <f t="shared" si="19"/>
        <v>2.4345700604682676E-3</v>
      </c>
      <c r="BI54" s="2">
        <v>-0.59064082974713927</v>
      </c>
      <c r="BJ54" s="3">
        <v>-0.32745054156712217</v>
      </c>
      <c r="BK54">
        <f t="shared" si="24"/>
        <v>0.42203288435399205</v>
      </c>
      <c r="BL54">
        <f t="shared" si="25"/>
        <v>0.46824859529018054</v>
      </c>
      <c r="BM54" s="3"/>
      <c r="BN54">
        <f t="shared" si="26"/>
        <v>-4.6215710936188481E-2</v>
      </c>
      <c r="BO54">
        <f t="shared" si="27"/>
        <v>2.1358919373373315E-3</v>
      </c>
      <c r="CB54" s="2">
        <v>1.2519318842006568</v>
      </c>
      <c r="CC54" s="2">
        <v>0.35436711854164266</v>
      </c>
      <c r="CD54">
        <f t="shared" si="32"/>
        <v>0.74558512678504529</v>
      </c>
      <c r="CE54">
        <f t="shared" si="33"/>
        <v>0.58797447160831573</v>
      </c>
      <c r="CG54">
        <f t="shared" si="34"/>
        <v>0.15761065517672956</v>
      </c>
      <c r="CH54">
        <f t="shared" si="35"/>
        <v>2.4841118625237951E-2</v>
      </c>
      <c r="CT54" s="12">
        <v>-0.11952329102711255</v>
      </c>
      <c r="CU54" s="13">
        <v>-0.18803981507146805</v>
      </c>
      <c r="CV54">
        <f t="shared" si="40"/>
        <v>0.50476022257386211</v>
      </c>
      <c r="CW54">
        <f t="shared" si="41"/>
        <v>0.49272885207199735</v>
      </c>
      <c r="CY54">
        <f t="shared" si="42"/>
        <v>1.2031370501864758E-2</v>
      </c>
      <c r="CZ54">
        <f t="shared" si="43"/>
        <v>1.4475387615314143E-4</v>
      </c>
      <c r="DL54" s="12">
        <v>0.8658689078151367</v>
      </c>
      <c r="DM54" s="13">
        <v>0.26901204311821464</v>
      </c>
      <c r="DN54">
        <f t="shared" si="48"/>
        <v>0.67779320694188583</v>
      </c>
      <c r="DO54">
        <f t="shared" si="49"/>
        <v>0.57298628370828353</v>
      </c>
      <c r="DQ54">
        <f t="shared" si="50"/>
        <v>0.1048069232336023</v>
      </c>
      <c r="DR54">
        <f t="shared" si="51"/>
        <v>1.0984491157694206E-2</v>
      </c>
      <c r="DW54">
        <v>0.56222114066277662</v>
      </c>
      <c r="DX54">
        <v>0.55355217206948792</v>
      </c>
      <c r="ED54" s="12">
        <v>-0.6059439603577198</v>
      </c>
      <c r="EE54" s="13">
        <v>0.26997995250164258</v>
      </c>
      <c r="EF54">
        <f t="shared" si="56"/>
        <v>0.41934568390443144</v>
      </c>
      <c r="EG54">
        <f t="shared" si="57"/>
        <v>0.57315624674372179</v>
      </c>
      <c r="EI54">
        <f t="shared" si="58"/>
        <v>-0.15381056283929034</v>
      </c>
      <c r="EJ54">
        <f t="shared" si="59"/>
        <v>2.3657689240939285E-2</v>
      </c>
      <c r="EW54" s="12">
        <v>0.78173924464945044</v>
      </c>
      <c r="EX54" s="13">
        <v>0.11628919996114329</v>
      </c>
      <c r="EY54">
        <f t="shared" si="64"/>
        <v>0.66302019908923715</v>
      </c>
      <c r="EZ54">
        <f t="shared" si="65"/>
        <v>0.54616844471616854</v>
      </c>
      <c r="FB54">
        <f t="shared" si="66"/>
        <v>0.11685175437306861</v>
      </c>
      <c r="FC54">
        <f t="shared" si="67"/>
        <v>1.3654332500063959E-2</v>
      </c>
      <c r="FP54" s="12">
        <v>-1.9806629764920609</v>
      </c>
      <c r="FQ54" s="13">
        <v>-0.67251576317472295</v>
      </c>
      <c r="FR54">
        <f t="shared" si="72"/>
        <v>0.17794765547607855</v>
      </c>
      <c r="FS54">
        <f t="shared" si="73"/>
        <v>0.40765580272846957</v>
      </c>
      <c r="FU54">
        <f t="shared" si="74"/>
        <v>-0.22970814725239103</v>
      </c>
      <c r="FV54">
        <f t="shared" si="75"/>
        <v>5.2765832914126162E-2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1.1850697029235622</v>
      </c>
      <c r="C55" s="3">
        <v>0.17557914520477777</v>
      </c>
      <c r="D55">
        <f t="shared" si="0"/>
        <v>0.73384425570718981</v>
      </c>
      <c r="E55">
        <f t="shared" si="1"/>
        <v>0.55657964563756446</v>
      </c>
      <c r="G55">
        <f t="shared" si="2"/>
        <v>0.17726461006962535</v>
      </c>
      <c r="H55">
        <f t="shared" si="3"/>
        <v>3.1422741983136319E-2</v>
      </c>
      <c r="N55">
        <v>0.29637179485140447</v>
      </c>
      <c r="O55">
        <v>0.41882415975610338</v>
      </c>
      <c r="V55" s="2">
        <v>0.64559669293456878</v>
      </c>
      <c r="W55" s="3">
        <v>0.26739402651605704</v>
      </c>
      <c r="X55">
        <f t="shared" si="8"/>
        <v>0.63911382754460588</v>
      </c>
      <c r="Y55">
        <f t="shared" si="9"/>
        <v>0.57270216308934896</v>
      </c>
      <c r="AA55">
        <f t="shared" si="10"/>
        <v>6.6411664455256925E-2</v>
      </c>
      <c r="AB55">
        <f t="shared" si="11"/>
        <v>4.4105091757176357E-3</v>
      </c>
      <c r="AP55" s="2">
        <v>-1.5373610712129262</v>
      </c>
      <c r="AQ55" s="3">
        <v>0.15563274028070587</v>
      </c>
      <c r="AR55">
        <f t="shared" si="16"/>
        <v>0.25579062169460798</v>
      </c>
      <c r="AS55">
        <f t="shared" si="17"/>
        <v>0.55307709510440584</v>
      </c>
      <c r="AU55">
        <f t="shared" si="18"/>
        <v>-0.29728647340979786</v>
      </c>
      <c r="AV55">
        <f t="shared" si="19"/>
        <v>8.8379247272434444E-2</v>
      </c>
      <c r="BI55" s="2">
        <v>-0.2035801442946033</v>
      </c>
      <c r="BJ55" s="3">
        <v>0.12173943019577381</v>
      </c>
      <c r="BK55">
        <f t="shared" si="24"/>
        <v>0.49</v>
      </c>
      <c r="BL55">
        <f t="shared" si="25"/>
        <v>0.54712549471524397</v>
      </c>
      <c r="BM55" s="3"/>
      <c r="BN55">
        <f t="shared" si="26"/>
        <v>-5.7125494715243974E-2</v>
      </c>
      <c r="BO55">
        <f t="shared" si="27"/>
        <v>3.2633221464613673E-3</v>
      </c>
      <c r="CB55" s="2">
        <v>2.5896929095493761</v>
      </c>
      <c r="CC55" s="2">
        <v>0.88692947209633288</v>
      </c>
      <c r="CD55">
        <f t="shared" si="32"/>
        <v>0.98049340275808594</v>
      </c>
      <c r="CE55">
        <f t="shared" si="33"/>
        <v>0.68149140172598455</v>
      </c>
      <c r="CG55">
        <f t="shared" si="34"/>
        <v>0.29900200103210139</v>
      </c>
      <c r="CH55">
        <f t="shared" si="35"/>
        <v>8.9402196621200761E-2</v>
      </c>
      <c r="CT55" s="12">
        <v>0.36279796403779041</v>
      </c>
      <c r="CU55" s="13">
        <v>0.31857971360301862</v>
      </c>
      <c r="CV55">
        <f t="shared" si="40"/>
        <v>0.58945491194329924</v>
      </c>
      <c r="CW55">
        <f t="shared" si="41"/>
        <v>0.58169027178758181</v>
      </c>
      <c r="CY55">
        <f t="shared" si="42"/>
        <v>7.7646401557174283E-3</v>
      </c>
      <c r="CZ55">
        <f t="shared" si="43"/>
        <v>6.0289636747779569E-5</v>
      </c>
      <c r="DL55" s="12">
        <v>-0.84965995928780591</v>
      </c>
      <c r="DM55" s="13">
        <v>-0.33979843320897163</v>
      </c>
      <c r="DN55">
        <f t="shared" si="48"/>
        <v>0.37654962089251187</v>
      </c>
      <c r="DO55">
        <f t="shared" si="49"/>
        <v>0.4660803291480774</v>
      </c>
      <c r="DQ55">
        <f t="shared" si="50"/>
        <v>-8.9530708255565528E-2</v>
      </c>
      <c r="DR55">
        <f t="shared" si="51"/>
        <v>8.0157477207431892E-3</v>
      </c>
      <c r="DW55">
        <v>0.60659904394084185</v>
      </c>
      <c r="DX55">
        <v>0.5804568548393676</v>
      </c>
      <c r="ED55" s="12">
        <v>-1.24780967664861</v>
      </c>
      <c r="EE55" s="13">
        <v>5.8579645955188796E-2</v>
      </c>
      <c r="EF55">
        <f t="shared" si="56"/>
        <v>0.30663529246453314</v>
      </c>
      <c r="EG55">
        <f t="shared" si="57"/>
        <v>0.5360347574717087</v>
      </c>
      <c r="EI55">
        <f t="shared" si="58"/>
        <v>-0.22939946500717556</v>
      </c>
      <c r="EJ55">
        <f t="shared" si="59"/>
        <v>5.2624114545578367E-2</v>
      </c>
      <c r="EW55" s="12">
        <v>0.53020988987543305</v>
      </c>
      <c r="EX55" s="13">
        <v>-5.8903663015115119E-2</v>
      </c>
      <c r="EY55">
        <f t="shared" si="64"/>
        <v>0.61885212574357107</v>
      </c>
      <c r="EZ55">
        <f t="shared" si="65"/>
        <v>0.51540491324476378</v>
      </c>
      <c r="FB55">
        <f t="shared" si="66"/>
        <v>0.10344721249880728</v>
      </c>
      <c r="FC55">
        <f t="shared" si="67"/>
        <v>1.070132577377339E-2</v>
      </c>
      <c r="FP55" s="12">
        <v>0.44213136595808233</v>
      </c>
      <c r="FQ55" s="13">
        <v>0.2315757605833981</v>
      </c>
      <c r="FR55">
        <f t="shared" si="72"/>
        <v>0.60338570549987947</v>
      </c>
      <c r="FS55">
        <f t="shared" si="73"/>
        <v>0.56641254413712139</v>
      </c>
      <c r="FU55">
        <f t="shared" si="74"/>
        <v>3.6973161362758078E-2</v>
      </c>
      <c r="FV55">
        <f t="shared" si="75"/>
        <v>1.3670146611565468E-3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0.11326015971081731</v>
      </c>
      <c r="C56" s="3">
        <v>5.7478231374950429E-2</v>
      </c>
      <c r="D56">
        <f t="shared" si="0"/>
        <v>0.54563655104489672</v>
      </c>
      <c r="E56">
        <f t="shared" si="1"/>
        <v>0.53584135117919995</v>
      </c>
      <c r="G56">
        <f t="shared" si="2"/>
        <v>9.7951998656967687E-3</v>
      </c>
      <c r="H56">
        <f t="shared" si="3"/>
        <v>9.5945940408945991E-5</v>
      </c>
      <c r="N56">
        <v>0.60338570549987947</v>
      </c>
      <c r="O56">
        <v>0.54092829504295414</v>
      </c>
      <c r="V56" s="2">
        <v>0.10388833319358505</v>
      </c>
      <c r="W56" s="3">
        <v>-0.48632613403863501</v>
      </c>
      <c r="X56">
        <f t="shared" si="8"/>
        <v>0.54399087624336961</v>
      </c>
      <c r="Y56">
        <f t="shared" si="9"/>
        <v>0.44035034529298855</v>
      </c>
      <c r="AA56">
        <f t="shared" si="10"/>
        <v>0.10364053095038106</v>
      </c>
      <c r="AB56">
        <f t="shared" si="11"/>
        <v>1.0741359655676894E-2</v>
      </c>
      <c r="AP56" s="2">
        <v>0.45989266832535813</v>
      </c>
      <c r="AQ56" s="3">
        <v>9.1043091604055396E-2</v>
      </c>
      <c r="AR56">
        <f t="shared" si="16"/>
        <v>0.60650455620570343</v>
      </c>
      <c r="AS56">
        <f t="shared" si="17"/>
        <v>0.54173527640223429</v>
      </c>
      <c r="AU56">
        <f t="shared" si="18"/>
        <v>6.4769279803469137E-2</v>
      </c>
      <c r="AV56">
        <f t="shared" si="19"/>
        <v>4.1950596062600752E-3</v>
      </c>
      <c r="BI56" s="2">
        <v>1.5758396831714319</v>
      </c>
      <c r="BJ56" s="3">
        <v>0.29842881277816224</v>
      </c>
      <c r="BK56">
        <f t="shared" si="24"/>
        <v>0.80246271642076716</v>
      </c>
      <c r="BL56">
        <f t="shared" si="25"/>
        <v>0.57815181216559008</v>
      </c>
      <c r="BM56" s="3"/>
      <c r="BN56">
        <f t="shared" si="26"/>
        <v>0.22431090425517708</v>
      </c>
      <c r="BO56">
        <f t="shared" si="27"/>
        <v>5.0315381767775218E-2</v>
      </c>
      <c r="CB56" s="2">
        <v>0.60951253597223243</v>
      </c>
      <c r="CC56" s="2">
        <v>0.46632331535785193</v>
      </c>
      <c r="CD56">
        <f t="shared" si="32"/>
        <v>0.63277751863640352</v>
      </c>
      <c r="CE56">
        <f t="shared" si="33"/>
        <v>0.60763376551825643</v>
      </c>
      <c r="CG56">
        <f t="shared" si="34"/>
        <v>2.5143753118147094E-2</v>
      </c>
      <c r="CH56">
        <f t="shared" si="35"/>
        <v>6.3220832086633176E-4</v>
      </c>
      <c r="CT56" s="12">
        <v>-1.3362101794129195</v>
      </c>
      <c r="CU56" s="13">
        <v>-0.27879242225010892</v>
      </c>
      <c r="CV56">
        <f t="shared" si="40"/>
        <v>0.29111233335148767</v>
      </c>
      <c r="CW56">
        <f t="shared" si="41"/>
        <v>0.47679286792502618</v>
      </c>
      <c r="CY56">
        <f t="shared" si="42"/>
        <v>-0.1856805345735385</v>
      </c>
      <c r="CZ56">
        <f t="shared" si="43"/>
        <v>3.4477260919515029E-2</v>
      </c>
      <c r="DL56" s="12">
        <v>-0.19894075240446382</v>
      </c>
      <c r="DM56" s="13">
        <v>0.11804764569238591</v>
      </c>
      <c r="DN56">
        <f t="shared" si="48"/>
        <v>0.49081466833748716</v>
      </c>
      <c r="DO56">
        <f t="shared" si="49"/>
        <v>0.54647722442143065</v>
      </c>
      <c r="DQ56">
        <f t="shared" si="50"/>
        <v>-5.5662556083943493E-2</v>
      </c>
      <c r="DR56">
        <f t="shared" si="51"/>
        <v>3.0983201497981547E-3</v>
      </c>
      <c r="DW56">
        <v>0.4659897375337344</v>
      </c>
      <c r="DX56">
        <v>0.566342032299614</v>
      </c>
      <c r="ED56" s="12">
        <v>-2.1945923563262575</v>
      </c>
      <c r="EE56" s="13">
        <v>-0.66587681850804425</v>
      </c>
      <c r="EF56">
        <f t="shared" si="56"/>
        <v>0.14038206577463463</v>
      </c>
      <c r="EG56">
        <f t="shared" si="57"/>
        <v>0.4088215887069655</v>
      </c>
      <c r="EI56">
        <f t="shared" si="58"/>
        <v>-0.26843952293233087</v>
      </c>
      <c r="EJ56">
        <f t="shared" si="59"/>
        <v>7.205977747213739E-2</v>
      </c>
      <c r="EW56" s="12">
        <v>-1.1240379818008914</v>
      </c>
      <c r="EX56" s="13">
        <v>5.3062117915819884E-2</v>
      </c>
      <c r="EY56">
        <f t="shared" si="64"/>
        <v>0.32836936521744486</v>
      </c>
      <c r="EZ56">
        <f t="shared" si="65"/>
        <v>0.53506589010690919</v>
      </c>
      <c r="FB56">
        <f t="shared" si="66"/>
        <v>-0.20669652488946433</v>
      </c>
      <c r="FC56">
        <f t="shared" si="67"/>
        <v>4.2723453401380944E-2</v>
      </c>
      <c r="FP56" s="12">
        <v>1.0186854001965282</v>
      </c>
      <c r="FQ56" s="13">
        <v>6.8076345808821936E-2</v>
      </c>
      <c r="FR56">
        <f t="shared" si="72"/>
        <v>0.70462749055857465</v>
      </c>
      <c r="FS56">
        <f t="shared" si="73"/>
        <v>0.53770235979213721</v>
      </c>
      <c r="FU56">
        <f t="shared" si="74"/>
        <v>0.16692513076643745</v>
      </c>
      <c r="FV56">
        <f t="shared" si="75"/>
        <v>2.786399928139224E-2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-0.2035801442946033</v>
      </c>
      <c r="C57" s="3">
        <v>0.10973376703012221</v>
      </c>
      <c r="D57">
        <f t="shared" si="0"/>
        <v>0.49</v>
      </c>
      <c r="E57">
        <f t="shared" si="1"/>
        <v>0.54501732323863727</v>
      </c>
      <c r="G57">
        <f t="shared" si="2"/>
        <v>-5.5017323238637283E-2</v>
      </c>
      <c r="H57">
        <f t="shared" si="3"/>
        <v>3.0269058563446982E-3</v>
      </c>
      <c r="N57">
        <v>0.73384425570718981</v>
      </c>
      <c r="O57">
        <v>0.54517306761301088</v>
      </c>
      <c r="V57" s="2">
        <v>-0.28926794180312454</v>
      </c>
      <c r="W57" s="3">
        <v>-5.9687680599272229E-2</v>
      </c>
      <c r="X57">
        <f t="shared" si="8"/>
        <v>0.47495338673855692</v>
      </c>
      <c r="Y57">
        <f t="shared" si="9"/>
        <v>0.51526724125736312</v>
      </c>
      <c r="AA57">
        <f t="shared" si="10"/>
        <v>-4.0313854518806203E-2</v>
      </c>
      <c r="AB57">
        <f t="shared" si="11"/>
        <v>1.6252068661634714E-3</v>
      </c>
      <c r="AP57" s="2">
        <v>-1.0864554317680462</v>
      </c>
      <c r="AQ57" s="3">
        <v>-0.66264686664789751</v>
      </c>
      <c r="AR57">
        <f t="shared" si="16"/>
        <v>0.33496878908134831</v>
      </c>
      <c r="AS57">
        <f t="shared" si="17"/>
        <v>0.40938876207243657</v>
      </c>
      <c r="AU57">
        <f t="shared" si="18"/>
        <v>-7.4419972991088268E-2</v>
      </c>
      <c r="AV57">
        <f t="shared" si="19"/>
        <v>5.5383323799943077E-3</v>
      </c>
      <c r="BI57" s="2">
        <v>-0.29470549853213879</v>
      </c>
      <c r="BJ57" s="3">
        <v>-0.20765141821868333</v>
      </c>
      <c r="BK57">
        <f t="shared" si="24"/>
        <v>0.47399856218281433</v>
      </c>
      <c r="BL57">
        <f t="shared" si="25"/>
        <v>0.48928509209014343</v>
      </c>
      <c r="BM57" s="3"/>
      <c r="BN57">
        <f t="shared" si="26"/>
        <v>-1.5286529907329094E-2</v>
      </c>
      <c r="BO57">
        <f t="shared" si="27"/>
        <v>2.3367799660766684E-4</v>
      </c>
      <c r="CB57" s="2">
        <v>-0.59064082974713927</v>
      </c>
      <c r="CC57" s="2">
        <v>-0.55453349338887858</v>
      </c>
      <c r="CD57">
        <f t="shared" si="32"/>
        <v>0.42203288435399205</v>
      </c>
      <c r="CE57">
        <f t="shared" si="33"/>
        <v>0.42837326351976024</v>
      </c>
      <c r="CG57">
        <f t="shared" si="34"/>
        <v>-6.3403791657681841E-3</v>
      </c>
      <c r="CH57">
        <f t="shared" si="35"/>
        <v>4.0200407965707252E-5</v>
      </c>
      <c r="CT57" s="12">
        <v>1.0186854001965282</v>
      </c>
      <c r="CU57" s="13">
        <v>0.16521041785758467</v>
      </c>
      <c r="CV57">
        <f t="shared" si="40"/>
        <v>0.70462749055857465</v>
      </c>
      <c r="CW57">
        <f t="shared" si="41"/>
        <v>0.554758916958069</v>
      </c>
      <c r="CY57">
        <f t="shared" si="42"/>
        <v>0.14986857360050565</v>
      </c>
      <c r="CZ57">
        <f t="shared" si="43"/>
        <v>2.2460589353050179E-2</v>
      </c>
      <c r="DL57" s="12">
        <v>-1.3536392179217185</v>
      </c>
      <c r="DM57" s="13">
        <v>-0.63950746788652535</v>
      </c>
      <c r="DN57">
        <f t="shared" si="48"/>
        <v>0.28805182754335767</v>
      </c>
      <c r="DO57">
        <f t="shared" si="49"/>
        <v>0.41345199621298101</v>
      </c>
      <c r="DQ57">
        <f t="shared" si="50"/>
        <v>-0.12540016866962334</v>
      </c>
      <c r="DR57">
        <f t="shared" si="51"/>
        <v>1.572520230236998E-2</v>
      </c>
      <c r="DW57">
        <v>0.63406430154577398</v>
      </c>
      <c r="DX57">
        <v>0.59915984352823848</v>
      </c>
      <c r="ED57" s="12">
        <v>0.58655441701955613</v>
      </c>
      <c r="EE57" s="13">
        <v>0.46217802398145447</v>
      </c>
      <c r="EF57">
        <f t="shared" si="56"/>
        <v>0.62874611688335025</v>
      </c>
      <c r="EG57">
        <f t="shared" si="57"/>
        <v>0.60690586028542048</v>
      </c>
      <c r="EI57">
        <f t="shared" si="58"/>
        <v>2.1840256597929764E-2</v>
      </c>
      <c r="EJ57">
        <f t="shared" si="59"/>
        <v>4.7699680826341457E-4</v>
      </c>
      <c r="EW57" s="12">
        <v>0.48909217077062855</v>
      </c>
      <c r="EX57" s="13">
        <v>-2.7257652932568197E-2</v>
      </c>
      <c r="EY57">
        <f t="shared" si="64"/>
        <v>0.61163193295589768</v>
      </c>
      <c r="EZ57">
        <f t="shared" si="65"/>
        <v>0.52096189205417309</v>
      </c>
      <c r="FB57">
        <f t="shared" si="66"/>
        <v>9.0670040901724591E-2</v>
      </c>
      <c r="FC57">
        <f t="shared" si="67"/>
        <v>8.2210563171204107E-3</v>
      </c>
      <c r="FP57" s="12">
        <v>0.20770646016703859</v>
      </c>
      <c r="FQ57" s="13">
        <v>9.4199276831758161E-2</v>
      </c>
      <c r="FR57">
        <f t="shared" si="72"/>
        <v>0.56222114066277662</v>
      </c>
      <c r="FS57">
        <f t="shared" si="73"/>
        <v>0.54228949648821556</v>
      </c>
      <c r="FU57">
        <f t="shared" si="74"/>
        <v>1.9931644174561058E-2</v>
      </c>
      <c r="FV57">
        <f t="shared" si="75"/>
        <v>3.9727043950131378E-4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-1.6296256793771011</v>
      </c>
      <c r="C58" s="3">
        <v>2.6442985676086588E-2</v>
      </c>
      <c r="D58">
        <f t="shared" si="0"/>
        <v>0.23958913306809887</v>
      </c>
      <c r="E58">
        <f t="shared" si="1"/>
        <v>0.53039162142674323</v>
      </c>
      <c r="G58">
        <f t="shared" si="2"/>
        <v>-0.29080248835864436</v>
      </c>
      <c r="H58">
        <f t="shared" si="3"/>
        <v>8.4566087235579485E-2</v>
      </c>
      <c r="N58">
        <v>0.41097387394245644</v>
      </c>
      <c r="O58">
        <v>0.48315840359615858</v>
      </c>
      <c r="V58" s="2">
        <v>5.427441323433628E-2</v>
      </c>
      <c r="W58" s="3">
        <v>0.26309844047948044</v>
      </c>
      <c r="X58">
        <f t="shared" si="8"/>
        <v>0.53527876684486664</v>
      </c>
      <c r="Y58">
        <f t="shared" si="9"/>
        <v>0.57194786640180495</v>
      </c>
      <c r="AA58">
        <f t="shared" si="10"/>
        <v>-3.6669099556938312E-2</v>
      </c>
      <c r="AB58">
        <f t="shared" si="11"/>
        <v>1.3446228623166534E-3</v>
      </c>
      <c r="AP58" s="2">
        <v>-1.3830750613560179</v>
      </c>
      <c r="AQ58" s="3">
        <v>-0.38081499113718464</v>
      </c>
      <c r="AR58">
        <f t="shared" si="16"/>
        <v>0.28288294976777656</v>
      </c>
      <c r="AS58">
        <f t="shared" si="17"/>
        <v>0.45887790006942097</v>
      </c>
      <c r="AU58">
        <f t="shared" si="18"/>
        <v>-0.17599495030164442</v>
      </c>
      <c r="AV58">
        <f t="shared" si="19"/>
        <v>3.0974222531678287E-2</v>
      </c>
      <c r="BI58" s="2">
        <v>1.632704629931973</v>
      </c>
      <c r="BJ58" s="3">
        <v>0.64007514929888742</v>
      </c>
      <c r="BK58">
        <f t="shared" si="24"/>
        <v>0.81244809224926051</v>
      </c>
      <c r="BL58">
        <f t="shared" si="25"/>
        <v>0.63814425504877859</v>
      </c>
      <c r="BM58" s="3"/>
      <c r="BN58">
        <f t="shared" si="26"/>
        <v>0.17430383720048193</v>
      </c>
      <c r="BO58">
        <f t="shared" si="27"/>
        <v>3.0381827662812107E-2</v>
      </c>
      <c r="CB58" s="2">
        <v>0.74817362561585732</v>
      </c>
      <c r="CC58" s="2">
        <v>0.54780449897358918</v>
      </c>
      <c r="CD58">
        <f t="shared" si="32"/>
        <v>0.65712614062158681</v>
      </c>
      <c r="CE58">
        <f t="shared" si="33"/>
        <v>0.62194170543033911</v>
      </c>
      <c r="CG58">
        <f t="shared" si="34"/>
        <v>3.5184435191247698E-2</v>
      </c>
      <c r="CH58">
        <f t="shared" si="35"/>
        <v>1.2379444797271095E-3</v>
      </c>
      <c r="CT58" s="12">
        <v>-1.2203252562854447</v>
      </c>
      <c r="CU58" s="13">
        <v>-0.44402947491046818</v>
      </c>
      <c r="CV58">
        <f t="shared" si="40"/>
        <v>0.31146150408326867</v>
      </c>
      <c r="CW58">
        <f t="shared" si="41"/>
        <v>0.44777755769262251</v>
      </c>
      <c r="CY58">
        <f t="shared" si="42"/>
        <v>-0.13631605360935384</v>
      </c>
      <c r="CZ58">
        <f t="shared" si="43"/>
        <v>1.8582066471628231E-2</v>
      </c>
      <c r="DL58" s="12">
        <v>0.54779614206363625</v>
      </c>
      <c r="DM58" s="13">
        <v>0.15251024092780027</v>
      </c>
      <c r="DN58">
        <f t="shared" si="48"/>
        <v>0.62194023797294407</v>
      </c>
      <c r="DO58">
        <f t="shared" si="49"/>
        <v>0.55252879019357415</v>
      </c>
      <c r="DQ58">
        <f t="shared" si="50"/>
        <v>6.9411447779369917E-2</v>
      </c>
      <c r="DR58">
        <f t="shared" si="51"/>
        <v>4.8179490828281967E-3</v>
      </c>
      <c r="DW58">
        <v>0.23958913306809887</v>
      </c>
      <c r="DX58">
        <v>0.54142282030320299</v>
      </c>
      <c r="ED58" s="12">
        <v>-0.39937662185898654</v>
      </c>
      <c r="EE58" s="13">
        <v>-5.5760619347580739E-2</v>
      </c>
      <c r="EF58">
        <f t="shared" si="56"/>
        <v>0.45561851323613356</v>
      </c>
      <c r="EG58">
        <f t="shared" si="57"/>
        <v>0.51595682569792856</v>
      </c>
      <c r="EI58">
        <f t="shared" si="58"/>
        <v>-6.0338312461794996E-2</v>
      </c>
      <c r="EJ58">
        <f t="shared" si="59"/>
        <v>3.6407119507372051E-3</v>
      </c>
      <c r="EW58" s="12">
        <v>-0.42384605846118117</v>
      </c>
      <c r="EX58" s="13">
        <v>5.8641679206410446E-2</v>
      </c>
      <c r="EY58">
        <f t="shared" si="64"/>
        <v>0.45132172699603901</v>
      </c>
      <c r="EZ58">
        <f t="shared" si="65"/>
        <v>0.53604565039190988</v>
      </c>
      <c r="FB58">
        <f t="shared" si="66"/>
        <v>-8.472392339587087E-2</v>
      </c>
      <c r="FC58">
        <f t="shared" si="67"/>
        <v>7.1781431955893951E-3</v>
      </c>
      <c r="FP58" s="12">
        <v>-0.13498735982564433</v>
      </c>
      <c r="FQ58" s="13">
        <v>4.4323393637291771E-2</v>
      </c>
      <c r="FR58">
        <f t="shared" si="72"/>
        <v>0.50204476168648526</v>
      </c>
      <c r="FS58">
        <f t="shared" si="73"/>
        <v>0.53353138684692847</v>
      </c>
      <c r="FU58">
        <f t="shared" si="74"/>
        <v>-3.1486625160443205E-2</v>
      </c>
      <c r="FV58">
        <f t="shared" si="75"/>
        <v>9.9140756399425508E-4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-1.9806629764920609</v>
      </c>
      <c r="C59" s="3">
        <v>-0.70978436444220916</v>
      </c>
      <c r="D59">
        <f t="shared" si="0"/>
        <v>0.17794765547607855</v>
      </c>
      <c r="E59">
        <f t="shared" si="1"/>
        <v>0.40111150766695836</v>
      </c>
      <c r="G59">
        <f t="shared" si="2"/>
        <v>-0.22316385219087981</v>
      </c>
      <c r="H59">
        <f t="shared" si="3"/>
        <v>4.9802104924672852E-2</v>
      </c>
      <c r="N59">
        <v>0.72230131171451473</v>
      </c>
      <c r="O59">
        <v>0.51517187797820441</v>
      </c>
      <c r="V59" s="2">
        <v>-0.39937662185898654</v>
      </c>
      <c r="W59" s="3">
        <v>-4.8462213645001598E-2</v>
      </c>
      <c r="X59">
        <f t="shared" si="8"/>
        <v>0.45561851323613356</v>
      </c>
      <c r="Y59">
        <f t="shared" si="9"/>
        <v>0.51723841177231566</v>
      </c>
      <c r="AA59">
        <f t="shared" si="10"/>
        <v>-6.1619898536182105E-2</v>
      </c>
      <c r="AB59">
        <f t="shared" si="11"/>
        <v>3.7970118956093773E-3</v>
      </c>
      <c r="AP59" s="2">
        <v>0.48909217077062855</v>
      </c>
      <c r="AQ59" s="3">
        <v>-0.181492784279007</v>
      </c>
      <c r="AR59">
        <f t="shared" si="16"/>
        <v>0.61163193295589768</v>
      </c>
      <c r="AS59">
        <f t="shared" si="17"/>
        <v>0.49387849815007662</v>
      </c>
      <c r="AU59">
        <f t="shared" si="18"/>
        <v>0.11775343480582107</v>
      </c>
      <c r="AV59">
        <f t="shared" si="19"/>
        <v>1.3865871408568752E-2</v>
      </c>
      <c r="BI59" s="2">
        <v>0.20770646016703859</v>
      </c>
      <c r="BJ59" s="3">
        <v>0.14866159615512461</v>
      </c>
      <c r="BK59">
        <f t="shared" si="24"/>
        <v>0.56222114066277662</v>
      </c>
      <c r="BL59">
        <f t="shared" si="25"/>
        <v>0.55185297553665791</v>
      </c>
      <c r="BM59" s="3"/>
      <c r="BN59">
        <f t="shared" si="26"/>
        <v>1.0368165126118711E-2</v>
      </c>
      <c r="BO59">
        <f t="shared" si="27"/>
        <v>1.0749884808246423E-4</v>
      </c>
      <c r="CB59" s="2">
        <v>0.69493353589059836</v>
      </c>
      <c r="CC59" s="2">
        <v>0.42216833116073382</v>
      </c>
      <c r="CD59">
        <f t="shared" si="32"/>
        <v>0.64777728275158686</v>
      </c>
      <c r="CE59">
        <f t="shared" si="33"/>
        <v>0.59988023479279817</v>
      </c>
      <c r="CG59">
        <f t="shared" si="34"/>
        <v>4.7897047958788685E-2</v>
      </c>
      <c r="CH59">
        <f t="shared" si="35"/>
        <v>2.2941272031665036E-3</v>
      </c>
      <c r="CT59" s="12">
        <v>-2.2571788236183119</v>
      </c>
      <c r="CU59" s="13">
        <v>-0.64449424679202361</v>
      </c>
      <c r="CV59">
        <f t="shared" si="40"/>
        <v>0.12939200189010253</v>
      </c>
      <c r="CW59">
        <f t="shared" si="41"/>
        <v>0.41257632738039263</v>
      </c>
      <c r="CY59">
        <f t="shared" si="42"/>
        <v>-0.2831843254902901</v>
      </c>
      <c r="CZ59">
        <f t="shared" si="43"/>
        <v>8.0193362203390572E-2</v>
      </c>
      <c r="DL59" s="12">
        <v>2.5299348394051591</v>
      </c>
      <c r="DM59" s="13">
        <v>0.5543087422744416</v>
      </c>
      <c r="DN59">
        <f t="shared" si="48"/>
        <v>0.97</v>
      </c>
      <c r="DO59">
        <f t="shared" si="49"/>
        <v>0.62308383810677448</v>
      </c>
      <c r="DQ59">
        <f t="shared" si="50"/>
        <v>0.34691616189322549</v>
      </c>
      <c r="DR59">
        <f t="shared" si="51"/>
        <v>0.12035082338272664</v>
      </c>
      <c r="DW59">
        <v>0.6664931940208485</v>
      </c>
      <c r="DX59">
        <v>0.52593579608647967</v>
      </c>
      <c r="ED59" s="12">
        <v>0.53020988987543305</v>
      </c>
      <c r="EE59" s="13">
        <v>-0.20604044612365374</v>
      </c>
      <c r="EF59">
        <f t="shared" si="56"/>
        <v>0.61885212574357107</v>
      </c>
      <c r="EG59">
        <f t="shared" si="57"/>
        <v>0.48956797570710742</v>
      </c>
      <c r="EI59">
        <f t="shared" si="58"/>
        <v>0.12928415003646365</v>
      </c>
      <c r="EJ59">
        <f t="shared" si="59"/>
        <v>1.6714391450650845E-2</v>
      </c>
      <c r="EW59" s="12">
        <v>0.45989266832535813</v>
      </c>
      <c r="EX59" s="13">
        <v>8.6029236895804745E-2</v>
      </c>
      <c r="EY59">
        <f t="shared" si="64"/>
        <v>0.60650455620570343</v>
      </c>
      <c r="EZ59">
        <f t="shared" si="65"/>
        <v>0.54085485311049764</v>
      </c>
      <c r="FB59">
        <f t="shared" si="66"/>
        <v>6.5649703095205791E-2</v>
      </c>
      <c r="FC59">
        <f t="shared" si="67"/>
        <v>4.3098835164886726E-3</v>
      </c>
      <c r="FP59" s="12">
        <v>-0.15536862843845359</v>
      </c>
      <c r="FQ59" s="13">
        <v>7.0763601149391148E-2</v>
      </c>
      <c r="FR59">
        <f t="shared" si="72"/>
        <v>0.49846584992178466</v>
      </c>
      <c r="FS59">
        <f t="shared" si="73"/>
        <v>0.53817423668733066</v>
      </c>
      <c r="FU59">
        <f t="shared" si="74"/>
        <v>-3.9708386765546E-2</v>
      </c>
      <c r="FV59">
        <f t="shared" si="75"/>
        <v>1.5767559795221886E-3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-0.70301249532581167</v>
      </c>
      <c r="C60" s="3">
        <v>-0.20143242663604327</v>
      </c>
      <c r="D60">
        <f t="shared" si="0"/>
        <v>0.4023006349244469</v>
      </c>
      <c r="E60">
        <f t="shared" si="1"/>
        <v>0.49037713511074793</v>
      </c>
      <c r="G60">
        <f t="shared" si="2"/>
        <v>-8.8076500186301032E-2</v>
      </c>
      <c r="H60">
        <f t="shared" si="3"/>
        <v>7.7574698850674858E-3</v>
      </c>
      <c r="N60">
        <v>0.8323709885526378</v>
      </c>
      <c r="O60">
        <v>0.55001758190671368</v>
      </c>
      <c r="V60" s="2">
        <v>-0.18920138752617713</v>
      </c>
      <c r="W60" s="3">
        <v>-0.17292196571427726</v>
      </c>
      <c r="X60">
        <f t="shared" si="8"/>
        <v>0.49252488217185592</v>
      </c>
      <c r="Y60">
        <f t="shared" si="9"/>
        <v>0.49538351748803611</v>
      </c>
      <c r="AA60">
        <f t="shared" si="10"/>
        <v>-2.8586353161801914E-3</v>
      </c>
      <c r="AB60">
        <f t="shared" si="11"/>
        <v>8.1717958709126237E-6</v>
      </c>
      <c r="AP60" s="2">
        <v>0.69493353589059836</v>
      </c>
      <c r="AQ60" s="3">
        <v>0.19477209970956996</v>
      </c>
      <c r="AR60">
        <f t="shared" si="16"/>
        <v>0.64777728275158686</v>
      </c>
      <c r="AS60">
        <f t="shared" si="17"/>
        <v>0.55994989171897835</v>
      </c>
      <c r="AU60">
        <f t="shared" si="18"/>
        <v>8.7827391032608504E-2</v>
      </c>
      <c r="AV60">
        <f t="shared" si="19"/>
        <v>7.7136506155947209E-3</v>
      </c>
      <c r="BI60" s="2">
        <v>0.44945915231800415</v>
      </c>
      <c r="BJ60" s="3">
        <v>0.13449470380040265</v>
      </c>
      <c r="BK60">
        <f t="shared" si="24"/>
        <v>0.60467245076147003</v>
      </c>
      <c r="BL60">
        <f t="shared" si="25"/>
        <v>0.54936529635040277</v>
      </c>
      <c r="BM60" s="3"/>
      <c r="BN60">
        <f t="shared" si="26"/>
        <v>5.5307154411067261E-2</v>
      </c>
      <c r="BO60">
        <f t="shared" si="27"/>
        <v>3.0588813290496368E-3</v>
      </c>
      <c r="CB60" s="2">
        <v>-1.9806629764920609</v>
      </c>
      <c r="CC60" s="2">
        <v>-0.94157871597960918</v>
      </c>
      <c r="CD60">
        <f t="shared" si="32"/>
        <v>0.17794765547607855</v>
      </c>
      <c r="CE60">
        <f t="shared" si="33"/>
        <v>0.36040886312269393</v>
      </c>
      <c r="CG60">
        <f t="shared" si="34"/>
        <v>-0.18246120764661539</v>
      </c>
      <c r="CH60">
        <f t="shared" si="35"/>
        <v>3.3292092295861296E-2</v>
      </c>
      <c r="CT60" s="12">
        <v>-0.13415921914857326</v>
      </c>
      <c r="CU60" s="13">
        <v>0.103634803115963</v>
      </c>
      <c r="CV60">
        <f t="shared" si="40"/>
        <v>0.50219018160456308</v>
      </c>
      <c r="CW60">
        <f t="shared" si="41"/>
        <v>0.54394635684692061</v>
      </c>
      <c r="CY60">
        <f t="shared" si="42"/>
        <v>-4.1756175242357529E-2</v>
      </c>
      <c r="CZ60">
        <f t="shared" si="43"/>
        <v>1.7435781708704718E-3</v>
      </c>
      <c r="DL60" s="12">
        <v>-0.66895210030599583</v>
      </c>
      <c r="DM60" s="13">
        <v>5.9365856741363847E-2</v>
      </c>
      <c r="DN60">
        <f t="shared" si="48"/>
        <v>0.40828157510842333</v>
      </c>
      <c r="DO60">
        <f t="shared" si="49"/>
        <v>0.53617281458118649</v>
      </c>
      <c r="DQ60">
        <f t="shared" si="50"/>
        <v>-0.12789123947276315</v>
      </c>
      <c r="DR60">
        <f t="shared" si="51"/>
        <v>1.6356169133879651E-2</v>
      </c>
      <c r="DW60">
        <v>0.4268403044648228</v>
      </c>
      <c r="DX60">
        <v>0.54412642366789221</v>
      </c>
      <c r="ED60" s="12">
        <v>1.1193346813402616</v>
      </c>
      <c r="EE60" s="13">
        <v>0.18921118298227968</v>
      </c>
      <c r="EF60">
        <f t="shared" si="56"/>
        <v>0.72230131171451473</v>
      </c>
      <c r="EG60">
        <f t="shared" si="57"/>
        <v>0.55897340538361295</v>
      </c>
      <c r="EI60">
        <f t="shared" si="58"/>
        <v>0.16332790633090177</v>
      </c>
      <c r="EJ60">
        <f t="shared" si="59"/>
        <v>2.6676004986435825E-2</v>
      </c>
      <c r="EW60" s="12">
        <v>-1.3062584777124726</v>
      </c>
      <c r="EX60" s="13">
        <v>-0.52378424034830184</v>
      </c>
      <c r="EY60">
        <f t="shared" si="64"/>
        <v>0.29637179485140447</v>
      </c>
      <c r="EZ60">
        <f t="shared" si="65"/>
        <v>0.43377277350872684</v>
      </c>
      <c r="FB60">
        <f t="shared" si="66"/>
        <v>-0.13740097865732237</v>
      </c>
      <c r="FC60">
        <f t="shared" si="67"/>
        <v>1.8879028935989958E-2</v>
      </c>
      <c r="FP60" s="12">
        <v>-0.30727956534940509</v>
      </c>
      <c r="FQ60" s="13">
        <v>-0.28951626633142891</v>
      </c>
      <c r="FR60">
        <f t="shared" si="72"/>
        <v>0.47179058011274028</v>
      </c>
      <c r="FS60">
        <f t="shared" si="73"/>
        <v>0.47490978142660623</v>
      </c>
      <c r="FU60">
        <f t="shared" si="74"/>
        <v>-3.1192013138659491E-3</v>
      </c>
      <c r="FV60">
        <f t="shared" si="75"/>
        <v>9.7294168364230625E-6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3">
        <v>0.1271154306997645</v>
      </c>
      <c r="D61">
        <f t="shared" si="0"/>
        <v>0.35505197617961504</v>
      </c>
      <c r="E61">
        <f t="shared" si="1"/>
        <v>0.54806951011567284</v>
      </c>
      <c r="G61">
        <f t="shared" si="2"/>
        <v>-0.19301753393605781</v>
      </c>
      <c r="H61">
        <f t="shared" si="3"/>
        <v>3.7255768406757227E-2</v>
      </c>
      <c r="N61">
        <v>0.8225487306039323</v>
      </c>
      <c r="O61">
        <v>0.56222557617087543</v>
      </c>
      <c r="V61" s="2">
        <v>-0.82691964288274822</v>
      </c>
      <c r="W61" s="3">
        <v>-1.1903907681287297E-2</v>
      </c>
      <c r="X61">
        <f t="shared" si="8"/>
        <v>0.38054277693501282</v>
      </c>
      <c r="Y61">
        <f t="shared" si="9"/>
        <v>0.52365798033777933</v>
      </c>
      <c r="AA61">
        <f t="shared" si="10"/>
        <v>-0.14311520340276651</v>
      </c>
      <c r="AB61">
        <f t="shared" si="11"/>
        <v>2.0481961445015229E-2</v>
      </c>
      <c r="AP61" s="2">
        <v>-0.65361993529885654</v>
      </c>
      <c r="AQ61" s="3">
        <v>-0.27019581133755932</v>
      </c>
      <c r="AR61">
        <f t="shared" si="16"/>
        <v>0.41097387394245644</v>
      </c>
      <c r="AS61">
        <f t="shared" si="17"/>
        <v>0.47830241634990395</v>
      </c>
      <c r="AU61">
        <f t="shared" si="18"/>
        <v>-6.7328542407447511E-2</v>
      </c>
      <c r="AV61">
        <f t="shared" si="19"/>
        <v>4.5331326227114575E-3</v>
      </c>
      <c r="BI61" s="2">
        <v>-0.45618079736846956</v>
      </c>
      <c r="BJ61" s="3">
        <v>-0.51306555869737924</v>
      </c>
      <c r="BK61">
        <f t="shared" si="24"/>
        <v>0.44564380872302795</v>
      </c>
      <c r="BL61">
        <f t="shared" si="25"/>
        <v>0.43565495349424838</v>
      </c>
      <c r="BM61" s="3"/>
      <c r="BN61">
        <f t="shared" si="26"/>
        <v>9.9888552287795696E-3</v>
      </c>
      <c r="BO61">
        <f t="shared" si="27"/>
        <v>9.9777228781516942E-5</v>
      </c>
      <c r="CB61" s="2">
        <v>-1.6296256793771011</v>
      </c>
      <c r="CC61" s="2">
        <v>-2.5828885663718527E-2</v>
      </c>
      <c r="CD61">
        <f t="shared" si="32"/>
        <v>0.23958913306809887</v>
      </c>
      <c r="CE61">
        <f t="shared" si="33"/>
        <v>0.5212127808523459</v>
      </c>
      <c r="CG61">
        <f t="shared" si="34"/>
        <v>-0.28162364778424703</v>
      </c>
      <c r="CH61">
        <f t="shared" si="35"/>
        <v>7.9311878991305623E-2</v>
      </c>
      <c r="CT61" s="12">
        <v>1.5758396831714319</v>
      </c>
      <c r="CU61" s="13">
        <v>0.29134441448267201</v>
      </c>
      <c r="CV61">
        <f t="shared" si="40"/>
        <v>0.80246271642076716</v>
      </c>
      <c r="CW61">
        <f t="shared" si="41"/>
        <v>0.5769078053823411</v>
      </c>
      <c r="CY61">
        <f t="shared" si="42"/>
        <v>0.22555491103842606</v>
      </c>
      <c r="CZ61">
        <f t="shared" si="43"/>
        <v>5.0875017893552296E-2</v>
      </c>
      <c r="DL61" s="12">
        <v>1.2519318842006568</v>
      </c>
      <c r="DM61" s="13">
        <v>9.7056414695879806E-2</v>
      </c>
      <c r="DN61">
        <f t="shared" si="48"/>
        <v>0.74558512678504529</v>
      </c>
      <c r="DO61">
        <f t="shared" si="49"/>
        <v>0.54279120442944018</v>
      </c>
      <c r="DQ61">
        <f t="shared" si="50"/>
        <v>0.20279392235560512</v>
      </c>
      <c r="DR61">
        <f t="shared" si="51"/>
        <v>4.1125374944371199E-2</v>
      </c>
      <c r="DW61">
        <v>0.29111233335148767</v>
      </c>
      <c r="DX61">
        <v>0.54658145416216652</v>
      </c>
      <c r="ED61" s="12">
        <v>0.95895376234927343</v>
      </c>
      <c r="EE61" s="13">
        <v>8.6546964149911934E-2</v>
      </c>
      <c r="EF61">
        <f t="shared" si="56"/>
        <v>0.69413872926125175</v>
      </c>
      <c r="EG61">
        <f t="shared" si="57"/>
        <v>0.54094576502554237</v>
      </c>
      <c r="EI61">
        <f t="shared" si="58"/>
        <v>0.15319296423570938</v>
      </c>
      <c r="EJ61">
        <f t="shared" si="59"/>
        <v>2.3468084291323334E-2</v>
      </c>
      <c r="EW61" s="12">
        <v>-0.56326342369319049</v>
      </c>
      <c r="EX61" s="13">
        <v>1.6026892614340534E-2</v>
      </c>
      <c r="EY61">
        <f t="shared" si="64"/>
        <v>0.4268403044648228</v>
      </c>
      <c r="EZ61">
        <f t="shared" si="65"/>
        <v>0.52856257541841623</v>
      </c>
      <c r="FB61">
        <f t="shared" si="66"/>
        <v>-0.10172227095359343</v>
      </c>
      <c r="FC61">
        <f t="shared" si="67"/>
        <v>1.0347420407956278E-2</v>
      </c>
      <c r="FP61" s="12">
        <v>2.4976985804327667E-2</v>
      </c>
      <c r="FQ61" s="13">
        <v>0.11560611410687334</v>
      </c>
      <c r="FR61">
        <f t="shared" si="72"/>
        <v>0.53013419465475176</v>
      </c>
      <c r="FS61">
        <f t="shared" si="73"/>
        <v>0.5460484961473826</v>
      </c>
      <c r="FU61">
        <f t="shared" si="74"/>
        <v>-1.5914301492630845E-2</v>
      </c>
      <c r="FV61">
        <f t="shared" si="75"/>
        <v>2.5326499199835234E-4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-0.6059439603577198</v>
      </c>
      <c r="C62" s="3">
        <v>0.22601219233996372</v>
      </c>
      <c r="D62">
        <f t="shared" si="0"/>
        <v>0.41934568390443144</v>
      </c>
      <c r="E62">
        <f t="shared" si="1"/>
        <v>0.56543559220059525</v>
      </c>
      <c r="G62">
        <f t="shared" si="2"/>
        <v>-0.14608990829616381</v>
      </c>
      <c r="H62">
        <f t="shared" si="3"/>
        <v>2.134226130598155E-2</v>
      </c>
      <c r="N62">
        <v>0.68475800134654241</v>
      </c>
      <c r="O62">
        <v>0.54497580490105813</v>
      </c>
      <c r="V62" s="2">
        <v>-2.2761571756279251</v>
      </c>
      <c r="W62" s="3">
        <v>-0.14997193670386949</v>
      </c>
      <c r="X62">
        <f t="shared" si="8"/>
        <v>0.12605943959615651</v>
      </c>
      <c r="Y62">
        <f t="shared" si="9"/>
        <v>0.49941349866270879</v>
      </c>
      <c r="AA62">
        <f t="shared" si="10"/>
        <v>-0.37335405906655228</v>
      </c>
      <c r="AB62">
        <f t="shared" si="11"/>
        <v>0.1393932534214706</v>
      </c>
      <c r="AP62" s="2">
        <v>0.30758608811119637</v>
      </c>
      <c r="AQ62" s="3">
        <v>0.24473776244164308</v>
      </c>
      <c r="AR62">
        <f t="shared" si="16"/>
        <v>0.57975981218975936</v>
      </c>
      <c r="AS62">
        <f t="shared" si="17"/>
        <v>0.5687237664752578</v>
      </c>
      <c r="AU62">
        <f t="shared" si="18"/>
        <v>1.1036045714501563E-2</v>
      </c>
      <c r="AV62">
        <f t="shared" si="19"/>
        <v>1.2179430501256832E-4</v>
      </c>
      <c r="BI62" s="2">
        <v>1.3908702519535281</v>
      </c>
      <c r="BJ62" s="3">
        <v>0.36414164997913195</v>
      </c>
      <c r="BK62">
        <f t="shared" si="24"/>
        <v>0.7699824382755841</v>
      </c>
      <c r="BL62">
        <f t="shared" si="25"/>
        <v>0.5896908606231821</v>
      </c>
      <c r="BM62" s="3"/>
      <c r="BN62">
        <f t="shared" si="26"/>
        <v>0.180291577652402</v>
      </c>
      <c r="BO62">
        <f t="shared" si="27"/>
        <v>3.2505052972392104E-2</v>
      </c>
      <c r="CB62" s="2">
        <v>0.44213136595808233</v>
      </c>
      <c r="CC62" s="2">
        <v>8.7933175020703996E-2</v>
      </c>
      <c r="CD62">
        <f t="shared" si="32"/>
        <v>0.60338570549987947</v>
      </c>
      <c r="CE62">
        <f t="shared" si="33"/>
        <v>0.54118918100165658</v>
      </c>
      <c r="CG62">
        <f t="shared" si="34"/>
        <v>6.2196524498222883E-2</v>
      </c>
      <c r="CH62">
        <f t="shared" si="35"/>
        <v>3.8684076596580391E-3</v>
      </c>
      <c r="CT62" s="12">
        <v>-0.39937662185898654</v>
      </c>
      <c r="CU62" s="13">
        <v>-0.23469316646505003</v>
      </c>
      <c r="CV62">
        <f t="shared" si="40"/>
        <v>0.45561851323613356</v>
      </c>
      <c r="CW62">
        <f t="shared" si="41"/>
        <v>0.4845366128479745</v>
      </c>
      <c r="CY62">
        <f t="shared" si="42"/>
        <v>-2.8918099611840942E-2</v>
      </c>
      <c r="CZ62">
        <f t="shared" si="43"/>
        <v>8.3625648516035521E-4</v>
      </c>
      <c r="DL62" s="12">
        <v>-0.2035801442946033</v>
      </c>
      <c r="DM62" s="13">
        <v>0.19888269264891745</v>
      </c>
      <c r="DN62">
        <f t="shared" si="48"/>
        <v>0.49</v>
      </c>
      <c r="DO62">
        <f t="shared" si="49"/>
        <v>0.56067170397267085</v>
      </c>
      <c r="DQ62">
        <f t="shared" si="50"/>
        <v>-7.0671703972670863E-2</v>
      </c>
      <c r="DR62">
        <f t="shared" si="51"/>
        <v>4.9944897424008226E-3</v>
      </c>
      <c r="DW62">
        <v>0.33496878908134831</v>
      </c>
      <c r="DX62">
        <v>0.43075527412006526</v>
      </c>
      <c r="ED62" s="12">
        <v>0.47979860163033733</v>
      </c>
      <c r="EE62" s="13">
        <v>-0.18186790711079387</v>
      </c>
      <c r="EF62">
        <f t="shared" si="56"/>
        <v>0.61</v>
      </c>
      <c r="EG62">
        <f t="shared" si="57"/>
        <v>0.49381262729868874</v>
      </c>
      <c r="EI62">
        <f t="shared" si="58"/>
        <v>0.11618737270131124</v>
      </c>
      <c r="EJ62">
        <f t="shared" si="59"/>
        <v>1.3499505575233404E-2</v>
      </c>
      <c r="EW62" s="12">
        <v>-0.40608091969089505</v>
      </c>
      <c r="EX62" s="13">
        <v>5.7929925026148736E-3</v>
      </c>
      <c r="EY62">
        <f t="shared" si="64"/>
        <v>0.45444125136688984</v>
      </c>
      <c r="EZ62">
        <f t="shared" si="65"/>
        <v>0.52676552214344952</v>
      </c>
      <c r="FB62">
        <f t="shared" si="66"/>
        <v>-7.2324270776559674E-2</v>
      </c>
      <c r="FC62">
        <f t="shared" si="67"/>
        <v>5.230800143361124E-3</v>
      </c>
      <c r="FP62" s="12">
        <v>-0.41628595361034409</v>
      </c>
      <c r="FQ62" s="13">
        <v>-0.48932093581048924</v>
      </c>
      <c r="FR62">
        <f t="shared" si="72"/>
        <v>0.45264926694004554</v>
      </c>
      <c r="FS62">
        <f t="shared" si="73"/>
        <v>0.4398244638330141</v>
      </c>
      <c r="FU62">
        <f t="shared" si="74"/>
        <v>1.2824803107031435E-2</v>
      </c>
      <c r="FV62">
        <f t="shared" si="75"/>
        <v>1.6447557473412314E-4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-1.3362101794129195</v>
      </c>
      <c r="C63" s="3">
        <v>-0.14681246000575332</v>
      </c>
      <c r="D63">
        <f t="shared" si="0"/>
        <v>0.29111233335148767</v>
      </c>
      <c r="E63">
        <f t="shared" si="1"/>
        <v>0.49996829672459581</v>
      </c>
      <c r="G63">
        <f t="shared" si="2"/>
        <v>-0.20885596337310813</v>
      </c>
      <c r="H63">
        <f t="shared" si="3"/>
        <v>4.3620813436509087E-2</v>
      </c>
      <c r="N63">
        <v>0.57975981218975936</v>
      </c>
      <c r="O63">
        <v>0.54754525518397157</v>
      </c>
      <c r="V63" s="2">
        <v>-0.84965995928780591</v>
      </c>
      <c r="W63" s="3">
        <v>-0.19302609122906389</v>
      </c>
      <c r="X63">
        <f t="shared" si="8"/>
        <v>0.37654962089251187</v>
      </c>
      <c r="Y63">
        <f t="shared" si="9"/>
        <v>0.49185327152097852</v>
      </c>
      <c r="AA63">
        <f t="shared" si="10"/>
        <v>-0.11530365062846665</v>
      </c>
      <c r="AB63">
        <f t="shared" si="11"/>
        <v>1.3294931848251496E-2</v>
      </c>
      <c r="AP63" s="2">
        <v>0.53020988987543305</v>
      </c>
      <c r="AQ63" s="3">
        <v>-0.18946016118134373</v>
      </c>
      <c r="AR63">
        <f t="shared" si="16"/>
        <v>0.61885212574357107</v>
      </c>
      <c r="AS63">
        <f t="shared" si="17"/>
        <v>0.49247944201322474</v>
      </c>
      <c r="AU63">
        <f t="shared" si="18"/>
        <v>0.12637268373034632</v>
      </c>
      <c r="AV63">
        <f t="shared" si="19"/>
        <v>1.5970055193210139E-2</v>
      </c>
      <c r="BI63" s="2">
        <v>0.9433610823013634</v>
      </c>
      <c r="BJ63" s="3">
        <v>0.61302677792980087</v>
      </c>
      <c r="BK63">
        <f t="shared" si="24"/>
        <v>0.6914006844846079</v>
      </c>
      <c r="BL63">
        <f t="shared" si="25"/>
        <v>0.63339461279893483</v>
      </c>
      <c r="BM63" s="3"/>
      <c r="BN63">
        <f t="shared" si="26"/>
        <v>5.8006071685673066E-2</v>
      </c>
      <c r="BO63">
        <f t="shared" si="27"/>
        <v>3.3647043524034424E-3</v>
      </c>
      <c r="CB63" s="2">
        <v>0.88282767469721957</v>
      </c>
      <c r="CC63" s="2">
        <v>0.23121036670627887</v>
      </c>
      <c r="CD63">
        <f t="shared" si="32"/>
        <v>0.68077113395232502</v>
      </c>
      <c r="CE63">
        <f t="shared" si="33"/>
        <v>0.56634838167155488</v>
      </c>
      <c r="CG63">
        <f t="shared" si="34"/>
        <v>0.11442275228077015</v>
      </c>
      <c r="CH63">
        <f t="shared" si="35"/>
        <v>1.3092566239506489E-2</v>
      </c>
      <c r="CT63" s="12">
        <v>-0.82691964288274822</v>
      </c>
      <c r="CU63" s="13">
        <v>0.1098248337281507</v>
      </c>
      <c r="CV63">
        <f t="shared" si="40"/>
        <v>0.38054277693501282</v>
      </c>
      <c r="CW63">
        <f t="shared" si="41"/>
        <v>0.54503331437653646</v>
      </c>
      <c r="CY63">
        <f t="shared" si="42"/>
        <v>-0.16449053744152364</v>
      </c>
      <c r="CZ63">
        <f t="shared" si="43"/>
        <v>2.7057136907801291E-2</v>
      </c>
      <c r="DL63" s="12">
        <v>0.64559669293456878</v>
      </c>
      <c r="DM63" s="13">
        <v>0.30823873253758549</v>
      </c>
      <c r="DN63">
        <f t="shared" si="48"/>
        <v>0.63911382754460588</v>
      </c>
      <c r="DO63">
        <f t="shared" si="49"/>
        <v>0.57987441530206529</v>
      </c>
      <c r="DQ63">
        <f t="shared" si="50"/>
        <v>5.923941224254059E-2</v>
      </c>
      <c r="DR63">
        <f t="shared" si="51"/>
        <v>3.5093079628416681E-3</v>
      </c>
      <c r="DW63">
        <v>0.4023006349244469</v>
      </c>
      <c r="DX63">
        <v>0.49812515231038323</v>
      </c>
      <c r="ED63" s="12">
        <v>-1.7569629102755477</v>
      </c>
      <c r="EE63" s="13">
        <v>7.6068997708687554E-3</v>
      </c>
      <c r="EF63">
        <f t="shared" si="56"/>
        <v>0.21722895900805878</v>
      </c>
      <c r="EG63">
        <f t="shared" si="57"/>
        <v>0.52708404078847393</v>
      </c>
      <c r="EI63">
        <f t="shared" si="58"/>
        <v>-0.30985508178041515</v>
      </c>
      <c r="EJ63">
        <f t="shared" si="59"/>
        <v>9.6010171705147765E-2</v>
      </c>
      <c r="EW63" s="12">
        <v>-2.5027872371871138E-2</v>
      </c>
      <c r="EX63" s="13">
        <v>-6.9633878932110468E-2</v>
      </c>
      <c r="EY63">
        <f t="shared" si="64"/>
        <v>0.52135343725349226</v>
      </c>
      <c r="EZ63">
        <f t="shared" si="65"/>
        <v>0.51352070786419302</v>
      </c>
      <c r="FB63">
        <f t="shared" si="66"/>
        <v>7.8327293892992422E-3</v>
      </c>
      <c r="FC63">
        <f t="shared" si="67"/>
        <v>6.1351649685992087E-5</v>
      </c>
      <c r="FP63" s="12">
        <v>-0.28926794180312454</v>
      </c>
      <c r="FQ63" s="13">
        <v>-5.7339869166580064E-2</v>
      </c>
      <c r="FR63">
        <f t="shared" si="72"/>
        <v>0.47495338673855692</v>
      </c>
      <c r="FS63">
        <f t="shared" si="73"/>
        <v>0.51567951245192845</v>
      </c>
      <c r="FU63">
        <f t="shared" si="74"/>
        <v>-4.072612571337153E-2</v>
      </c>
      <c r="FV63">
        <f t="shared" si="75"/>
        <v>1.6586173156213418E-3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-0.81267868422385547</v>
      </c>
      <c r="C64" s="3">
        <v>-0.29925024840350678</v>
      </c>
      <c r="D64">
        <f t="shared" si="0"/>
        <v>0.38304346202253947</v>
      </c>
      <c r="E64">
        <f t="shared" si="1"/>
        <v>0.47320051280270664</v>
      </c>
      <c r="G64">
        <f t="shared" si="2"/>
        <v>-9.0157050780167169E-2</v>
      </c>
      <c r="H64">
        <f t="shared" si="3"/>
        <v>8.1282938053776413E-3</v>
      </c>
      <c r="N64">
        <v>0.3626197254938609</v>
      </c>
      <c r="O64">
        <v>0.48727961518708068</v>
      </c>
      <c r="V64" s="2">
        <v>2.5299348394051591</v>
      </c>
      <c r="W64" s="3">
        <v>0.66226520305881353</v>
      </c>
      <c r="X64">
        <f t="shared" si="8"/>
        <v>0.97</v>
      </c>
      <c r="Y64">
        <f t="shared" si="9"/>
        <v>0.64204078602383419</v>
      </c>
      <c r="AA64">
        <f t="shared" si="10"/>
        <v>0.32795921397616579</v>
      </c>
      <c r="AB64">
        <f t="shared" si="11"/>
        <v>0.10755724603186449</v>
      </c>
      <c r="AP64" s="2">
        <v>0.60951253597223243</v>
      </c>
      <c r="AQ64" s="3">
        <v>0.52974853532893806</v>
      </c>
      <c r="AR64">
        <f t="shared" si="16"/>
        <v>0.63277751863640352</v>
      </c>
      <c r="AS64">
        <f t="shared" si="17"/>
        <v>0.61877111276810248</v>
      </c>
      <c r="AU64">
        <f t="shared" si="18"/>
        <v>1.4006405868301042E-2</v>
      </c>
      <c r="AV64">
        <f t="shared" si="19"/>
        <v>1.9617940534757787E-4</v>
      </c>
      <c r="BI64" s="2">
        <v>-0.84965995928780591</v>
      </c>
      <c r="BJ64" s="3">
        <v>-0.44663218989684156</v>
      </c>
      <c r="BK64">
        <f t="shared" si="24"/>
        <v>0.37654962089251187</v>
      </c>
      <c r="BL64">
        <f t="shared" si="25"/>
        <v>0.44732052592184057</v>
      </c>
      <c r="BM64" s="3"/>
      <c r="BN64">
        <f t="shared" si="26"/>
        <v>-7.0770905029328701E-2</v>
      </c>
      <c r="BO64">
        <f t="shared" si="27"/>
        <v>5.0085209986702626E-3</v>
      </c>
      <c r="CB64" s="2">
        <v>1.0186854001965282</v>
      </c>
      <c r="CC64" s="2">
        <v>0.40108495474384476</v>
      </c>
      <c r="CD64">
        <f t="shared" si="32"/>
        <v>0.70462749055857465</v>
      </c>
      <c r="CE64">
        <f t="shared" si="33"/>
        <v>0.59617803424132743</v>
      </c>
      <c r="CG64">
        <f t="shared" si="34"/>
        <v>0.10844945631724723</v>
      </c>
      <c r="CH64">
        <f t="shared" si="35"/>
        <v>1.1761284575506514E-2</v>
      </c>
      <c r="CT64" s="12">
        <v>-0.40608091969089505</v>
      </c>
      <c r="CU64" s="13">
        <v>-0.23637592173082317</v>
      </c>
      <c r="CV64">
        <f t="shared" si="40"/>
        <v>0.45444125136688984</v>
      </c>
      <c r="CW64">
        <f t="shared" si="41"/>
        <v>0.48424112424359966</v>
      </c>
      <c r="CY64">
        <f t="shared" si="42"/>
        <v>-2.9799872876709821E-2</v>
      </c>
      <c r="CZ64">
        <f t="shared" si="43"/>
        <v>8.8803242346806571E-4</v>
      </c>
      <c r="DL64" s="12">
        <v>0.60951253597223243</v>
      </c>
      <c r="DM64" s="13">
        <v>0.40211784612886009</v>
      </c>
      <c r="DN64">
        <f t="shared" si="48"/>
        <v>0.63277751863640352</v>
      </c>
      <c r="DO64">
        <f t="shared" si="49"/>
        <v>0.59635940799188814</v>
      </c>
      <c r="DQ64">
        <f t="shared" si="50"/>
        <v>3.6418110644515389E-2</v>
      </c>
      <c r="DR64">
        <f t="shared" si="51"/>
        <v>1.326278782916165E-3</v>
      </c>
      <c r="DW64">
        <v>0.49846584992178466</v>
      </c>
      <c r="DX64">
        <v>0.55740703024778482</v>
      </c>
      <c r="ED64" s="12">
        <v>-0.45618079736846956</v>
      </c>
      <c r="EE64" s="13">
        <v>-0.37782972938593945</v>
      </c>
      <c r="EF64">
        <f t="shared" si="56"/>
        <v>0.44564380872302795</v>
      </c>
      <c r="EG64">
        <f t="shared" si="57"/>
        <v>0.45940210632003325</v>
      </c>
      <c r="EI64">
        <f t="shared" si="58"/>
        <v>-1.3758297597005309E-2</v>
      </c>
      <c r="EJ64">
        <f t="shared" si="59"/>
        <v>1.8929075276776205E-4</v>
      </c>
      <c r="EW64" s="12">
        <v>-0.33741269474761598</v>
      </c>
      <c r="EX64" s="13">
        <v>0.12540091978358872</v>
      </c>
      <c r="EY64">
        <f t="shared" si="64"/>
        <v>0.46649926025629501</v>
      </c>
      <c r="EZ64">
        <f t="shared" si="65"/>
        <v>0.54776844527985813</v>
      </c>
      <c r="FB64">
        <f t="shared" si="66"/>
        <v>-8.1269185023563117E-2</v>
      </c>
      <c r="FC64">
        <f t="shared" si="67"/>
        <v>6.604680434394136E-3</v>
      </c>
      <c r="FP64" s="12">
        <v>-1.0184939426048869</v>
      </c>
      <c r="FQ64" s="13">
        <v>-0.7565443307833104</v>
      </c>
      <c r="FR64">
        <f t="shared" si="72"/>
        <v>0.3469026965202473</v>
      </c>
      <c r="FS64">
        <f t="shared" si="73"/>
        <v>0.39290054706218053</v>
      </c>
      <c r="FU64">
        <f t="shared" si="74"/>
        <v>-4.5997850541933227E-2</v>
      </c>
      <c r="FV64">
        <f t="shared" si="75"/>
        <v>2.1158022544780267E-3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-0.65361993529885654</v>
      </c>
      <c r="C65" s="3">
        <v>-0.50440190716041156</v>
      </c>
      <c r="D65">
        <f t="shared" si="0"/>
        <v>0.41097387394245644</v>
      </c>
      <c r="E65">
        <f t="shared" si="1"/>
        <v>0.43717627412447807</v>
      </c>
      <c r="G65">
        <f t="shared" si="2"/>
        <v>-2.6202400182021635E-2</v>
      </c>
      <c r="H65">
        <f t="shared" si="3"/>
        <v>6.8656577529880734E-4</v>
      </c>
      <c r="N65">
        <v>0.23958913306809887</v>
      </c>
      <c r="O65">
        <v>0.51797815767706457</v>
      </c>
      <c r="V65" s="2">
        <v>-0.29470549853213879</v>
      </c>
      <c r="W65" s="3">
        <v>-0.21236968874385734</v>
      </c>
      <c r="X65">
        <f t="shared" si="8"/>
        <v>0.47399856218281433</v>
      </c>
      <c r="Y65">
        <f t="shared" si="9"/>
        <v>0.48845657281529453</v>
      </c>
      <c r="AA65">
        <f t="shared" si="10"/>
        <v>-1.44580106324802E-2</v>
      </c>
      <c r="AB65">
        <f t="shared" si="11"/>
        <v>2.0903407144891051E-4</v>
      </c>
      <c r="AP65" s="2">
        <v>-0.2035801442946033</v>
      </c>
      <c r="AQ65" s="3">
        <v>7.6237759345483241E-2</v>
      </c>
      <c r="AR65">
        <f t="shared" si="16"/>
        <v>0.49</v>
      </c>
      <c r="AS65">
        <f t="shared" si="17"/>
        <v>0.53913548839064784</v>
      </c>
      <c r="AU65">
        <f t="shared" si="18"/>
        <v>-4.9135488390647852E-2</v>
      </c>
      <c r="AV65">
        <f t="shared" si="19"/>
        <v>2.4142962193874897E-3</v>
      </c>
      <c r="BI65" s="2">
        <v>1.0186854001965282</v>
      </c>
      <c r="BJ65" s="3">
        <v>0.30090596381685214</v>
      </c>
      <c r="BK65">
        <f t="shared" si="24"/>
        <v>0.70462749055857465</v>
      </c>
      <c r="BL65">
        <f t="shared" si="25"/>
        <v>0.57858679514745093</v>
      </c>
      <c r="BM65" s="3"/>
      <c r="BN65">
        <f t="shared" si="26"/>
        <v>0.12604069541112373</v>
      </c>
      <c r="BO65">
        <f t="shared" si="27"/>
        <v>1.5886256899719665E-2</v>
      </c>
      <c r="CB65" s="2">
        <v>1.1850697029235622</v>
      </c>
      <c r="CC65" s="2">
        <v>0.47602638456846286</v>
      </c>
      <c r="CD65">
        <f t="shared" si="32"/>
        <v>0.73384425570718981</v>
      </c>
      <c r="CE65">
        <f t="shared" si="33"/>
        <v>0.60933760590284047</v>
      </c>
      <c r="CG65">
        <f t="shared" si="34"/>
        <v>0.12450664980434933</v>
      </c>
      <c r="CH65">
        <f t="shared" si="35"/>
        <v>1.5501905845502883E-2</v>
      </c>
      <c r="CT65" s="12">
        <v>0.6168405367295926</v>
      </c>
      <c r="CU65" s="13">
        <v>0.35871738776811624</v>
      </c>
      <c r="CV65">
        <f t="shared" si="40"/>
        <v>0.63406430154577398</v>
      </c>
      <c r="CW65">
        <f t="shared" si="41"/>
        <v>0.58873837055935829</v>
      </c>
      <c r="CY65">
        <f t="shared" si="42"/>
        <v>4.5325930986415686E-2</v>
      </c>
      <c r="CZ65">
        <f t="shared" si="43"/>
        <v>2.0544400197853177E-3</v>
      </c>
      <c r="DL65" s="12">
        <v>0.44945915231800415</v>
      </c>
      <c r="DM65" s="13">
        <v>0.1752745583492526</v>
      </c>
      <c r="DN65">
        <f t="shared" si="48"/>
        <v>0.60467245076147003</v>
      </c>
      <c r="DO65">
        <f t="shared" si="49"/>
        <v>0.55652616076862316</v>
      </c>
      <c r="DQ65">
        <f t="shared" si="50"/>
        <v>4.8146289992846869E-2</v>
      </c>
      <c r="DR65">
        <f t="shared" si="51"/>
        <v>2.3180652400753067E-3</v>
      </c>
      <c r="DW65">
        <v>0.60338570549987947</v>
      </c>
      <c r="DX65">
        <v>0.56481778254502724</v>
      </c>
      <c r="ED65" s="12">
        <v>-0.40608091969089505</v>
      </c>
      <c r="EE65" s="13">
        <v>-1.081312856727755E-2</v>
      </c>
      <c r="EF65">
        <f t="shared" si="56"/>
        <v>0.45444125136688984</v>
      </c>
      <c r="EG65">
        <f t="shared" si="57"/>
        <v>0.52384951906277144</v>
      </c>
      <c r="EI65">
        <f t="shared" si="58"/>
        <v>-6.9408267695881598E-2</v>
      </c>
      <c r="EJ65">
        <f t="shared" si="59"/>
        <v>4.8175076245431606E-3</v>
      </c>
      <c r="EW65" s="12">
        <v>1.5758396831714319</v>
      </c>
      <c r="EX65" s="13">
        <v>0.13719832149498545</v>
      </c>
      <c r="EY65">
        <f t="shared" si="64"/>
        <v>0.80246271642076716</v>
      </c>
      <c r="EZ65">
        <f t="shared" si="65"/>
        <v>0.54984004644364837</v>
      </c>
      <c r="FB65">
        <f t="shared" si="66"/>
        <v>0.2526226699771188</v>
      </c>
      <c r="FC65">
        <f t="shared" si="67"/>
        <v>6.3818213386368283E-2</v>
      </c>
      <c r="FP65" s="12">
        <v>4.0519302259681188E-3</v>
      </c>
      <c r="FQ65" s="13">
        <v>-0.16427377184208744</v>
      </c>
      <c r="FR65">
        <f t="shared" si="72"/>
        <v>0.52645979493954764</v>
      </c>
      <c r="FS65">
        <f t="shared" si="73"/>
        <v>0.49690212378191223</v>
      </c>
      <c r="FU65">
        <f t="shared" si="74"/>
        <v>2.9557671157635412E-2</v>
      </c>
      <c r="FV65">
        <f t="shared" si="75"/>
        <v>8.7365592426291228E-4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-2.2571788236183119</v>
      </c>
      <c r="C66" s="3">
        <v>-0.73257566176153832</v>
      </c>
      <c r="D66">
        <f t="shared" si="0"/>
        <v>0.12939200189010253</v>
      </c>
      <c r="E66">
        <f t="shared" si="1"/>
        <v>0.39710939947347362</v>
      </c>
      <c r="G66">
        <f t="shared" si="2"/>
        <v>-0.2677173975833711</v>
      </c>
      <c r="H66">
        <f t="shared" si="3"/>
        <v>7.1672604968812795E-2</v>
      </c>
      <c r="N66">
        <v>0.49846584992178466</v>
      </c>
      <c r="O66">
        <v>0.54539777485543184</v>
      </c>
      <c r="V66" s="2">
        <v>0.44796960247270468</v>
      </c>
      <c r="W66" s="3">
        <v>-0.14099146358696271</v>
      </c>
      <c r="X66">
        <f t="shared" si="8"/>
        <v>0.60441088865919246</v>
      </c>
      <c r="Y66">
        <f t="shared" si="9"/>
        <v>0.50099045255607322</v>
      </c>
      <c r="AA66">
        <f t="shared" si="10"/>
        <v>0.10342043610311924</v>
      </c>
      <c r="AB66">
        <f t="shared" si="11"/>
        <v>1.0695786603759369E-2</v>
      </c>
      <c r="AP66" s="2">
        <v>-0.33741269474761598</v>
      </c>
      <c r="AQ66" s="3">
        <v>0.30500214961243244</v>
      </c>
      <c r="AR66">
        <f t="shared" si="16"/>
        <v>0.46649926025629501</v>
      </c>
      <c r="AS66">
        <f t="shared" si="17"/>
        <v>0.57930607753426899</v>
      </c>
      <c r="AU66">
        <f t="shared" si="18"/>
        <v>-0.11280681727797398</v>
      </c>
      <c r="AV66">
        <f t="shared" si="19"/>
        <v>1.2725378024386209E-2</v>
      </c>
      <c r="BI66" s="2">
        <v>0.69493353589059836</v>
      </c>
      <c r="BJ66" s="3">
        <v>0.26859191771316676</v>
      </c>
      <c r="BK66">
        <f t="shared" si="24"/>
        <v>0.64777728275158686</v>
      </c>
      <c r="BL66">
        <f t="shared" si="25"/>
        <v>0.57291251049115266</v>
      </c>
      <c r="BM66" s="3"/>
      <c r="BN66">
        <f t="shared" si="26"/>
        <v>7.4864772260434198E-2</v>
      </c>
      <c r="BO66">
        <f t="shared" si="27"/>
        <v>5.6047341256066779E-3</v>
      </c>
      <c r="CB66" s="2">
        <v>0.30758608811119637</v>
      </c>
      <c r="CC66" s="2">
        <v>0.41100513997001703</v>
      </c>
      <c r="CD66">
        <f t="shared" si="32"/>
        <v>0.57975981218975936</v>
      </c>
      <c r="CE66">
        <f t="shared" si="33"/>
        <v>0.59791999978274835</v>
      </c>
      <c r="CG66">
        <f t="shared" si="34"/>
        <v>-1.8160187592988986E-2</v>
      </c>
      <c r="CH66">
        <f t="shared" si="35"/>
        <v>3.2979241341255108E-4</v>
      </c>
      <c r="CT66" s="12">
        <v>-1.5373610712129262</v>
      </c>
      <c r="CU66" s="13">
        <v>-9.6364198074779792E-2</v>
      </c>
      <c r="CV66">
        <f t="shared" si="40"/>
        <v>0.25579062169460798</v>
      </c>
      <c r="CW66">
        <f t="shared" si="41"/>
        <v>0.50882691497665034</v>
      </c>
      <c r="CY66">
        <f t="shared" si="42"/>
        <v>-0.25303629328204236</v>
      </c>
      <c r="CZ66">
        <f t="shared" si="43"/>
        <v>6.4027365717915757E-2</v>
      </c>
      <c r="DL66" s="12">
        <v>-1.1240379818008914</v>
      </c>
      <c r="DM66" s="13">
        <v>9.119952140405671E-2</v>
      </c>
      <c r="DN66">
        <f t="shared" si="48"/>
        <v>0.32836936521744486</v>
      </c>
      <c r="DO66">
        <f t="shared" si="49"/>
        <v>0.54176274517575418</v>
      </c>
      <c r="DQ66">
        <f t="shared" si="50"/>
        <v>-0.21339337995830931</v>
      </c>
      <c r="DR66">
        <f t="shared" si="51"/>
        <v>4.5536734610031368E-2</v>
      </c>
      <c r="DW66">
        <v>0.8323709885526378</v>
      </c>
      <c r="DX66">
        <v>0.53662567015983531</v>
      </c>
      <c r="ED66" s="12">
        <v>-1.0391548051960595</v>
      </c>
      <c r="EE66" s="13">
        <v>-0.20156527254022105</v>
      </c>
      <c r="EF66">
        <f t="shared" si="56"/>
        <v>0.34327468858800614</v>
      </c>
      <c r="EG66">
        <f t="shared" si="57"/>
        <v>0.490353807624202</v>
      </c>
      <c r="EI66">
        <f t="shared" si="58"/>
        <v>-0.14707911903619586</v>
      </c>
      <c r="EJ66">
        <f t="shared" si="59"/>
        <v>2.1632267256463472E-2</v>
      </c>
      <c r="EW66" s="12">
        <v>-1.6296256793771011</v>
      </c>
      <c r="EX66" s="13">
        <v>2.3843780969501793E-2</v>
      </c>
      <c r="EY66">
        <f t="shared" si="64"/>
        <v>0.23958913306809887</v>
      </c>
      <c r="EZ66">
        <f t="shared" si="65"/>
        <v>0.52993520605437461</v>
      </c>
      <c r="FB66">
        <f t="shared" si="66"/>
        <v>-0.29034607298627574</v>
      </c>
      <c r="FC66">
        <f t="shared" si="67"/>
        <v>8.4300842098551765E-2</v>
      </c>
      <c r="FP66" s="12">
        <v>2.5299348394051591</v>
      </c>
      <c r="FQ66" s="13">
        <v>0.65833633326850149</v>
      </c>
      <c r="FR66">
        <f t="shared" si="72"/>
        <v>0.97</v>
      </c>
      <c r="FS66">
        <f t="shared" si="73"/>
        <v>0.64135088400734797</v>
      </c>
      <c r="FU66">
        <f t="shared" si="74"/>
        <v>0.32864911599265201</v>
      </c>
      <c r="FV66">
        <f t="shared" si="75"/>
        <v>0.10801024144275163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-2.1945923563262575</v>
      </c>
      <c r="C67" s="3">
        <v>-0.77680575470722568</v>
      </c>
      <c r="D67">
        <f t="shared" ref="D67:D91" si="88">B67*$F$7+$F$5</f>
        <v>0.14038206577463463</v>
      </c>
      <c r="E67">
        <f t="shared" ref="E67:E91" si="89">C67*$F$7+$F$5</f>
        <v>0.38934267979550247</v>
      </c>
      <c r="G67">
        <f t="shared" ref="G67:G91" si="90">D67-E67</f>
        <v>-0.24896061402086783</v>
      </c>
      <c r="H67">
        <f t="shared" ref="H67:H91" si="91">(G67)^2</f>
        <v>6.1981387333647532E-2</v>
      </c>
      <c r="N67">
        <v>0.62229175668892533</v>
      </c>
      <c r="O67">
        <v>0.56760924617824193</v>
      </c>
      <c r="V67" s="2">
        <v>-1.2203252562854447</v>
      </c>
      <c r="W67" s="3">
        <v>-0.48157740630227758</v>
      </c>
      <c r="X67">
        <f t="shared" ref="X67:X91" si="92">V67*$Z$7+$Z$5</f>
        <v>0.31146150408326867</v>
      </c>
      <c r="Y67">
        <f t="shared" ref="Y67:Y91" si="93">W67*$Z$7+$Z$5</f>
        <v>0.4411842127958352</v>
      </c>
      <c r="AA67">
        <f t="shared" ref="AA67:AA91" si="94">X67-Y67</f>
        <v>-0.12972270871256653</v>
      </c>
      <c r="AB67">
        <f t="shared" ref="AB67:AB91" si="95">(AA67)^2</f>
        <v>1.6827981155725383E-2</v>
      </c>
      <c r="AP67" s="2">
        <v>-0.42384605846118117</v>
      </c>
      <c r="AQ67" s="3">
        <v>2.8399934846772473E-2</v>
      </c>
      <c r="AR67">
        <f t="shared" ref="AR67:AR91" si="96">AP67*$AT$7+$AT$5</f>
        <v>0.45132172699603901</v>
      </c>
      <c r="AS67">
        <f t="shared" ref="AS67:AS91" si="97">AQ67*$AT$7+$AT$5</f>
        <v>0.53073525795609489</v>
      </c>
      <c r="AU67">
        <f t="shared" ref="AU67:AU91" si="98">AR67-AS67</f>
        <v>-7.9413530960055878E-2</v>
      </c>
      <c r="AV67">
        <f t="shared" ref="AV67:AV91" si="99">(AU67)^2</f>
        <v>6.3065088995437535E-3</v>
      </c>
      <c r="BI67" s="2">
        <v>1.2519318842006568</v>
      </c>
      <c r="BJ67" s="3">
        <v>0.11210310190634187</v>
      </c>
      <c r="BK67">
        <f t="shared" ref="BK67:BK91" si="100">BI67*$BM$7+$BM$5</f>
        <v>0.74558512678504529</v>
      </c>
      <c r="BL67">
        <f t="shared" ref="BL67:BL91" si="101">BJ67*$BM$7+$BM$5</f>
        <v>0.54543337390869662</v>
      </c>
      <c r="BM67" s="3"/>
      <c r="BN67">
        <f t="shared" ref="BN67:BN91" si="102">BK67-BL67</f>
        <v>0.20015175287634868</v>
      </c>
      <c r="BO67">
        <f t="shared" ref="BO67:BO91" si="103">(BN67)^2</f>
        <v>4.0060724179474948E-2</v>
      </c>
      <c r="CB67" s="2">
        <v>-1.2203252562854447</v>
      </c>
      <c r="CC67" s="2">
        <v>-0.57767154708247137</v>
      </c>
      <c r="CD67">
        <f t="shared" ref="CD67:CD91" si="104">CB67*$CF$7+$CF$5</f>
        <v>0.31146150408326867</v>
      </c>
      <c r="CE67">
        <f t="shared" ref="CE67:CE91" si="105">CC67*$CF$7+$CF$5</f>
        <v>0.4243102655705438</v>
      </c>
      <c r="CG67">
        <f t="shared" ref="CG67:CG91" si="106">CD67-CE67</f>
        <v>-0.11284876148727513</v>
      </c>
      <c r="CH67">
        <f t="shared" ref="CH67:CH91" si="107">(CG67)^2</f>
        <v>1.273484296921191E-2</v>
      </c>
      <c r="CT67" s="12">
        <v>1.3908702519535281</v>
      </c>
      <c r="CU67" s="13">
        <v>0.12422984458418113</v>
      </c>
      <c r="CV67">
        <f t="shared" ref="CV67:CV91" si="108">CT67*$CX$7+$CX$5</f>
        <v>0.7699824382755841</v>
      </c>
      <c r="CW67">
        <f t="shared" ref="CW67:CW91" si="109">CU67*$CX$7+$CX$5</f>
        <v>0.54756280671593316</v>
      </c>
      <c r="CY67">
        <f t="shared" ref="CY67:CY91" si="110">CV67-CW67</f>
        <v>0.22241963155965094</v>
      </c>
      <c r="CZ67">
        <f t="shared" ref="CZ67:CZ91" si="111">(CY67)^2</f>
        <v>4.9470492503130875E-2</v>
      </c>
      <c r="DL67" s="12">
        <v>1.1193346813402616</v>
      </c>
      <c r="DM67" s="13">
        <v>0.24074445109237075</v>
      </c>
      <c r="DN67">
        <f t="shared" ref="DN67:DN91" si="112">DL67*$DP$7+$DP$5</f>
        <v>0.72230131171451473</v>
      </c>
      <c r="DO67">
        <f t="shared" ref="DO67:DO91" si="113">DM67*$CX$7+$CX$5</f>
        <v>0.56802254864434021</v>
      </c>
      <c r="DQ67">
        <f t="shared" ref="DQ67:DQ91" si="114">DN67-DO67</f>
        <v>0.15427876307017452</v>
      </c>
      <c r="DR67">
        <f t="shared" ref="DR67:DR91" si="115">(DQ67)^2</f>
        <v>2.3801936734463045E-2</v>
      </c>
      <c r="DW67">
        <v>0.63277751863640352</v>
      </c>
      <c r="DX67">
        <v>0.58151194612057611</v>
      </c>
      <c r="ED67" s="12">
        <v>-0.66895210030599583</v>
      </c>
      <c r="EE67" s="13">
        <v>0.10867721504428907</v>
      </c>
      <c r="EF67">
        <f t="shared" ref="EF67:EF91" si="116">ED67*$EH$7+$EH$5</f>
        <v>0.40828157510842333</v>
      </c>
      <c r="EG67">
        <f t="shared" ref="EG67:EG91" si="117">EE67*$EH$7+$EH$5</f>
        <v>0.54483179473185239</v>
      </c>
      <c r="EI67">
        <f t="shared" ref="EI67:EI91" si="118">EF67-EG67</f>
        <v>-0.13655021962342906</v>
      </c>
      <c r="EJ67">
        <f t="shared" ref="EJ67:EJ91" si="119">(EI67)^2</f>
        <v>1.8645962479206711E-2</v>
      </c>
      <c r="EW67" s="12">
        <v>0.20770646016703859</v>
      </c>
      <c r="EX67" s="13">
        <v>2.6975704328447501E-2</v>
      </c>
      <c r="EY67">
        <f t="shared" ref="EY67:EY91" si="120">EW67*$FA$7+$FA$5</f>
        <v>0.56222114066277662</v>
      </c>
      <c r="EZ67">
        <f t="shared" ref="EZ67:EZ91" si="121">EX67*$FA$7+$FA$5</f>
        <v>0.53048516580263216</v>
      </c>
      <c r="FB67">
        <f t="shared" ref="FB67:FB91" si="122">EY67-EZ67</f>
        <v>3.1735974860144456E-2</v>
      </c>
      <c r="FC67">
        <f t="shared" ref="FC67:FC91" si="123">(FB67)^2</f>
        <v>1.0071721003237209E-3</v>
      </c>
      <c r="FP67" s="12">
        <v>0.15852631555357027</v>
      </c>
      <c r="FQ67" s="13">
        <v>-8.7334993292113486E-2</v>
      </c>
      <c r="FR67">
        <f t="shared" ref="FR67:FR91" si="124">FP67*$FT$7+$FT$5</f>
        <v>0.55358520138487521</v>
      </c>
      <c r="FS67">
        <f t="shared" ref="FS67:FS91" si="125">FQ67*$FT$7+$FT$5</f>
        <v>0.51041242605726422</v>
      </c>
      <c r="FU67">
        <f t="shared" ref="FU67:FU91" si="126">FR67-FS67</f>
        <v>4.317277532761099E-2</v>
      </c>
      <c r="FV67">
        <f t="shared" ref="FV67:FV91" si="127">(FU67)^2</f>
        <v>1.8638885294883763E-3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5.8818939502553198E-3</v>
      </c>
      <c r="C68" s="3">
        <v>0.15434140387158099</v>
      </c>
      <c r="D68">
        <f t="shared" si="88"/>
        <v>0.52678113306752417</v>
      </c>
      <c r="E68">
        <f t="shared" si="89"/>
        <v>0.55285033890219881</v>
      </c>
      <c r="G68">
        <f t="shared" si="90"/>
        <v>-2.6069205834674647E-2</v>
      </c>
      <c r="H68">
        <f t="shared" si="91"/>
        <v>6.7960349285063463E-4</v>
      </c>
      <c r="N68">
        <v>0.69413872926125175</v>
      </c>
      <c r="O68">
        <v>0.52213331594400181</v>
      </c>
      <c r="V68" s="2">
        <v>-1.0990517593584785</v>
      </c>
      <c r="W68" s="3">
        <v>-4.9705383655008768E-2</v>
      </c>
      <c r="X68">
        <f t="shared" si="92"/>
        <v>0.33275689806210684</v>
      </c>
      <c r="Y68">
        <f t="shared" si="93"/>
        <v>0.51702011349761745</v>
      </c>
      <c r="AA68">
        <f t="shared" si="94"/>
        <v>-0.18426321543551061</v>
      </c>
      <c r="AB68">
        <f t="shared" si="95"/>
        <v>3.3952932562633396E-2</v>
      </c>
      <c r="AP68" s="2">
        <v>2.5299348394051591</v>
      </c>
      <c r="AQ68" s="3">
        <v>0.52201433953720067</v>
      </c>
      <c r="AR68">
        <f t="shared" si="96"/>
        <v>0.97</v>
      </c>
      <c r="AS68">
        <f t="shared" si="97"/>
        <v>0.61741300278803235</v>
      </c>
      <c r="AU68">
        <f t="shared" si="98"/>
        <v>0.35258699721196762</v>
      </c>
      <c r="AV68">
        <f t="shared" si="99"/>
        <v>0.12431759060295207</v>
      </c>
      <c r="BI68" s="2">
        <v>0.48909217077062855</v>
      </c>
      <c r="BJ68" s="3">
        <v>-0.20317701882330527</v>
      </c>
      <c r="BK68">
        <f t="shared" si="100"/>
        <v>0.61163193295589768</v>
      </c>
      <c r="BL68">
        <f t="shared" si="101"/>
        <v>0.49007078806129722</v>
      </c>
      <c r="BM68" s="3"/>
      <c r="BN68">
        <f t="shared" si="102"/>
        <v>0.12156114489460046</v>
      </c>
      <c r="BO68">
        <f t="shared" si="103"/>
        <v>1.4777111948086048E-2</v>
      </c>
      <c r="CB68" s="2">
        <v>0.6168405367295926</v>
      </c>
      <c r="CC68" s="2">
        <v>0.69806380063912199</v>
      </c>
      <c r="CD68">
        <f t="shared" si="104"/>
        <v>0.63406430154577398</v>
      </c>
      <c r="CE68">
        <f t="shared" si="105"/>
        <v>0.64832695125102846</v>
      </c>
      <c r="CG68">
        <f t="shared" si="106"/>
        <v>-1.4262649705254482E-2</v>
      </c>
      <c r="CH68">
        <f t="shared" si="107"/>
        <v>2.0342317661479575E-4</v>
      </c>
      <c r="CT68" s="12">
        <v>0.44213136595808233</v>
      </c>
      <c r="CU68" s="13">
        <v>-8.6333462345756479E-2</v>
      </c>
      <c r="CV68">
        <f t="shared" si="108"/>
        <v>0.60338570549987947</v>
      </c>
      <c r="CW68">
        <f t="shared" si="109"/>
        <v>0.51058829297481101</v>
      </c>
      <c r="CY68">
        <f t="shared" si="110"/>
        <v>9.2797412525068457E-2</v>
      </c>
      <c r="CZ68">
        <f t="shared" si="111"/>
        <v>8.6113597713477329E-3</v>
      </c>
      <c r="DL68" s="12">
        <v>-2.5027872371871138E-2</v>
      </c>
      <c r="DM68" s="13">
        <v>-0.32372837242600228</v>
      </c>
      <c r="DN68">
        <f t="shared" si="112"/>
        <v>0.52135343725349226</v>
      </c>
      <c r="DO68">
        <f t="shared" si="113"/>
        <v>0.46890220106823244</v>
      </c>
      <c r="DQ68">
        <f t="shared" si="114"/>
        <v>5.245123618525982E-2</v>
      </c>
      <c r="DR68">
        <f t="shared" si="115"/>
        <v>2.7511321773619089E-3</v>
      </c>
      <c r="DW68">
        <v>0.47399856218281433</v>
      </c>
      <c r="DX68">
        <v>0.54177231513971524</v>
      </c>
      <c r="ED68" s="12">
        <v>0.32533532129688036</v>
      </c>
      <c r="EE68" s="13">
        <v>-0.23239653164740939</v>
      </c>
      <c r="EF68">
        <f t="shared" si="116"/>
        <v>0.58287654357039265</v>
      </c>
      <c r="EG68">
        <f t="shared" si="117"/>
        <v>0.48493989752687372</v>
      </c>
      <c r="EI68">
        <f t="shared" si="118"/>
        <v>9.7936646043518927E-2</v>
      </c>
      <c r="EJ68">
        <f t="shared" si="119"/>
        <v>9.5915866382535117E-3</v>
      </c>
      <c r="EW68" s="12">
        <v>0.44945915231800415</v>
      </c>
      <c r="EX68" s="13">
        <v>9.911799563120971E-2</v>
      </c>
      <c r="EY68">
        <f t="shared" si="120"/>
        <v>0.60467245076147003</v>
      </c>
      <c r="EZ68">
        <f t="shared" si="121"/>
        <v>0.54315321409642903</v>
      </c>
      <c r="FB68">
        <f t="shared" si="122"/>
        <v>6.1519236665040999E-2</v>
      </c>
      <c r="FC68">
        <f t="shared" si="123"/>
        <v>3.784616479849325E-3</v>
      </c>
      <c r="FP68" s="12">
        <v>0.36105760655607949</v>
      </c>
      <c r="FQ68" s="13">
        <v>5.8559235560582935E-2</v>
      </c>
      <c r="FR68">
        <f t="shared" si="124"/>
        <v>0.58914930850003933</v>
      </c>
      <c r="FS68">
        <f t="shared" si="125"/>
        <v>0.53603117344547535</v>
      </c>
      <c r="FU68">
        <f t="shared" si="126"/>
        <v>5.3118135054563975E-2</v>
      </c>
      <c r="FV68">
        <f t="shared" si="127"/>
        <v>2.8215362716748982E-3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-2.5027872371871138E-2</v>
      </c>
      <c r="C69" s="3">
        <v>-0.50993856980774155</v>
      </c>
      <c r="D69">
        <f t="shared" si="88"/>
        <v>0.52135343725349226</v>
      </c>
      <c r="E69">
        <f t="shared" si="89"/>
        <v>0.4362040467591386</v>
      </c>
      <c r="G69">
        <f t="shared" si="90"/>
        <v>8.5149390494353661E-2</v>
      </c>
      <c r="H69">
        <f t="shared" si="91"/>
        <v>7.2504187015599254E-3</v>
      </c>
      <c r="N69">
        <v>0.44564380872302795</v>
      </c>
      <c r="O69">
        <v>0.41172902357938956</v>
      </c>
      <c r="V69" s="2">
        <v>-0.70301249532581167</v>
      </c>
      <c r="W69" s="3">
        <v>-0.17868025453295508</v>
      </c>
      <c r="X69">
        <f t="shared" si="92"/>
        <v>0.4023006349244469</v>
      </c>
      <c r="Y69">
        <f t="shared" si="93"/>
        <v>0.49437237299113479</v>
      </c>
      <c r="AA69">
        <f t="shared" si="94"/>
        <v>-9.2071738066687892E-2</v>
      </c>
      <c r="AB69">
        <f t="shared" si="95"/>
        <v>8.4772049506207838E-3</v>
      </c>
      <c r="AP69" s="2">
        <v>0.85057154658330236</v>
      </c>
      <c r="AQ69" s="3">
        <v>0.16567068429924914</v>
      </c>
      <c r="AR69">
        <f t="shared" si="96"/>
        <v>0.67510701958419217</v>
      </c>
      <c r="AS69">
        <f t="shared" si="97"/>
        <v>0.55483973886441174</v>
      </c>
      <c r="AU69">
        <f t="shared" si="98"/>
        <v>0.12026728071978043</v>
      </c>
      <c r="AV69">
        <f t="shared" si="99"/>
        <v>1.446421881173047E-2</v>
      </c>
      <c r="BI69" s="2">
        <v>-1.24780967664861</v>
      </c>
      <c r="BJ69" s="3">
        <v>8.2771024254648717E-2</v>
      </c>
      <c r="BK69">
        <f t="shared" si="100"/>
        <v>0.30663529246453314</v>
      </c>
      <c r="BL69">
        <f t="shared" si="101"/>
        <v>0.54028271720596421</v>
      </c>
      <c r="BM69" s="3"/>
      <c r="BN69">
        <f t="shared" si="102"/>
        <v>-0.23364742474143108</v>
      </c>
      <c r="BO69">
        <f t="shared" si="103"/>
        <v>5.4591119088302699E-2</v>
      </c>
      <c r="CB69" s="2">
        <v>-0.33741269474761598</v>
      </c>
      <c r="CC69" s="2">
        <v>0.37734719680759576</v>
      </c>
      <c r="CD69">
        <f t="shared" si="104"/>
        <v>0.46649926025629501</v>
      </c>
      <c r="CE69">
        <f t="shared" si="105"/>
        <v>0.59200972937475682</v>
      </c>
      <c r="CG69">
        <f t="shared" si="106"/>
        <v>-0.12551046911846181</v>
      </c>
      <c r="CH69">
        <f t="shared" si="107"/>
        <v>1.5752877858336355E-2</v>
      </c>
      <c r="CT69" s="12">
        <v>-0.33741269474761598</v>
      </c>
      <c r="CU69" s="13">
        <v>-9.202729756095282E-2</v>
      </c>
      <c r="CV69">
        <f t="shared" si="108"/>
        <v>0.46649926025629501</v>
      </c>
      <c r="CW69">
        <f t="shared" si="109"/>
        <v>0.5095884664073359</v>
      </c>
      <c r="CY69">
        <f t="shared" si="110"/>
        <v>-4.3089206151040893E-2</v>
      </c>
      <c r="CZ69">
        <f t="shared" si="111"/>
        <v>1.8566796867269004E-3</v>
      </c>
      <c r="DL69" s="12">
        <v>-0.15536862843845359</v>
      </c>
      <c r="DM69" s="13">
        <v>9.1368694548458376E-2</v>
      </c>
      <c r="DN69">
        <f t="shared" si="112"/>
        <v>0.49846584992178466</v>
      </c>
      <c r="DO69">
        <f t="shared" si="113"/>
        <v>0.54179245165616385</v>
      </c>
      <c r="DQ69">
        <f t="shared" si="114"/>
        <v>-4.3326601734379189E-2</v>
      </c>
      <c r="DR69">
        <f t="shared" si="115"/>
        <v>1.8771944178495098E-3</v>
      </c>
      <c r="DW69">
        <v>0.38814857969882743</v>
      </c>
      <c r="DX69">
        <v>0.53803995892089229</v>
      </c>
      <c r="ED69" s="12">
        <v>0.47477673978493629</v>
      </c>
      <c r="EE69" s="13">
        <v>0.10739216450638668</v>
      </c>
      <c r="EF69">
        <f t="shared" si="116"/>
        <v>0.60911817067030305</v>
      </c>
      <c r="EG69">
        <f t="shared" si="117"/>
        <v>0.54460614231660276</v>
      </c>
      <c r="EI69">
        <f t="shared" si="118"/>
        <v>6.451202835370029E-2</v>
      </c>
      <c r="EJ69">
        <f t="shared" si="119"/>
        <v>4.1618018023086298E-3</v>
      </c>
      <c r="EW69" s="12">
        <v>2.5299348394051591</v>
      </c>
      <c r="EX69" s="13">
        <v>0.2557522717001911</v>
      </c>
      <c r="EY69">
        <f t="shared" si="120"/>
        <v>0.97</v>
      </c>
      <c r="EZ69">
        <f t="shared" si="121"/>
        <v>0.570657893222552</v>
      </c>
      <c r="FB69">
        <f t="shared" si="122"/>
        <v>0.39934210677744797</v>
      </c>
      <c r="FC69">
        <f t="shared" si="123"/>
        <v>0.15947411824545066</v>
      </c>
      <c r="FP69" s="12">
        <v>1.3908702519535281</v>
      </c>
      <c r="FQ69" s="13">
        <v>0.16751768285176954</v>
      </c>
      <c r="FR69">
        <f t="shared" si="124"/>
        <v>0.7699824382755841</v>
      </c>
      <c r="FS69">
        <f t="shared" si="125"/>
        <v>0.55516406827562637</v>
      </c>
      <c r="FU69">
        <f t="shared" si="126"/>
        <v>0.21481836999995774</v>
      </c>
      <c r="FV69">
        <f t="shared" si="127"/>
        <v>4.6146932089438743E-2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-0.39937662185898654</v>
      </c>
      <c r="C70" s="3">
        <v>-0.10989213262011095</v>
      </c>
      <c r="D70">
        <f t="shared" si="88"/>
        <v>0.45561851323613356</v>
      </c>
      <c r="E70">
        <f t="shared" si="89"/>
        <v>0.50645143555894834</v>
      </c>
      <c r="G70">
        <f t="shared" si="90"/>
        <v>-5.0832922322814778E-2</v>
      </c>
      <c r="H70">
        <f t="shared" si="91"/>
        <v>2.5839859918773207E-3</v>
      </c>
      <c r="N70">
        <v>0.46649926025629501</v>
      </c>
      <c r="O70">
        <v>0.58318372810089847</v>
      </c>
      <c r="V70" s="2">
        <v>-0.13415921914857326</v>
      </c>
      <c r="W70" s="3">
        <v>0.11377611215805054</v>
      </c>
      <c r="X70">
        <f t="shared" si="92"/>
        <v>0.50219018160456308</v>
      </c>
      <c r="Y70">
        <f t="shared" si="93"/>
        <v>0.5457271513072508</v>
      </c>
      <c r="AA70">
        <f t="shared" si="94"/>
        <v>-4.3536969702687722E-2</v>
      </c>
      <c r="AB70">
        <f t="shared" si="95"/>
        <v>1.8954677308927487E-3</v>
      </c>
      <c r="AP70" s="2">
        <v>0.64559669293456878</v>
      </c>
      <c r="AQ70" s="3">
        <v>0.38622952789986537</v>
      </c>
      <c r="AR70">
        <f t="shared" si="96"/>
        <v>0.63911382754460588</v>
      </c>
      <c r="AS70">
        <f t="shared" si="97"/>
        <v>0.59356944971640968</v>
      </c>
      <c r="AU70">
        <f t="shared" si="98"/>
        <v>4.5544377828196203E-2</v>
      </c>
      <c r="AV70">
        <f t="shared" si="99"/>
        <v>2.0742903517574898E-3</v>
      </c>
      <c r="BI70" s="2">
        <v>0.74817362561585732</v>
      </c>
      <c r="BJ70" s="3">
        <v>0.3480726911977603</v>
      </c>
      <c r="BK70">
        <f t="shared" si="100"/>
        <v>0.65712614062158681</v>
      </c>
      <c r="BL70">
        <f t="shared" si="101"/>
        <v>0.58686918221239881</v>
      </c>
      <c r="BM70" s="3"/>
      <c r="BN70">
        <f t="shared" si="102"/>
        <v>7.0256958409187997E-2</v>
      </c>
      <c r="BO70">
        <f t="shared" si="103"/>
        <v>4.9360402049103717E-3</v>
      </c>
      <c r="CB70" s="2">
        <v>2.5299348394051591</v>
      </c>
      <c r="CC70" s="2">
        <v>0.94078718666036498</v>
      </c>
      <c r="CD70">
        <f t="shared" si="104"/>
        <v>0.97</v>
      </c>
      <c r="CE70">
        <f t="shared" si="105"/>
        <v>0.69094871333572216</v>
      </c>
      <c r="CG70">
        <f t="shared" si="106"/>
        <v>0.27905128666427781</v>
      </c>
      <c r="CH70">
        <f t="shared" si="107"/>
        <v>7.7869620588988955E-2</v>
      </c>
      <c r="CT70" s="12">
        <v>0.46043075924155968</v>
      </c>
      <c r="CU70" s="13">
        <v>0.77203696160803259</v>
      </c>
      <c r="CV70">
        <f t="shared" si="108"/>
        <v>0.60659904394084185</v>
      </c>
      <c r="CW70">
        <f t="shared" si="109"/>
        <v>0.66131649675445892</v>
      </c>
      <c r="CY70">
        <f t="shared" si="110"/>
        <v>-5.4717452813617062E-2</v>
      </c>
      <c r="CZ70">
        <f t="shared" si="111"/>
        <v>2.9939996424104098E-3</v>
      </c>
      <c r="DL70" s="12">
        <v>-2.1945923563262575</v>
      </c>
      <c r="DM70" s="13">
        <v>-0.66632514748039928</v>
      </c>
      <c r="DN70">
        <f t="shared" si="112"/>
        <v>0.14038206577463463</v>
      </c>
      <c r="DO70">
        <f t="shared" si="113"/>
        <v>0.40874286299738882</v>
      </c>
      <c r="DQ70">
        <f t="shared" si="114"/>
        <v>-0.26836079722275419</v>
      </c>
      <c r="DR70">
        <f t="shared" si="115"/>
        <v>7.201751748603219E-2</v>
      </c>
      <c r="DW70">
        <v>0.53527876684486664</v>
      </c>
      <c r="DX70">
        <v>0.57010371075490962</v>
      </c>
      <c r="ED70" s="12">
        <v>-1.1240379818008914</v>
      </c>
      <c r="EE70" s="13">
        <v>0.16780872383745396</v>
      </c>
      <c r="EF70">
        <f t="shared" si="116"/>
        <v>0.32836936521744486</v>
      </c>
      <c r="EG70">
        <f t="shared" si="117"/>
        <v>0.55521517451574631</v>
      </c>
      <c r="EI70">
        <f t="shared" si="118"/>
        <v>-0.22684580929830145</v>
      </c>
      <c r="EJ70">
        <f t="shared" si="119"/>
        <v>5.1459021196201347E-2</v>
      </c>
      <c r="EW70" s="12">
        <v>0.54779614206363625</v>
      </c>
      <c r="EX70" s="13">
        <v>0.13192528249895935</v>
      </c>
      <c r="EY70">
        <f t="shared" si="120"/>
        <v>0.62194023797294407</v>
      </c>
      <c r="EZ70">
        <f t="shared" si="121"/>
        <v>0.54891411088698039</v>
      </c>
      <c r="FB70">
        <f t="shared" si="122"/>
        <v>7.3026127085963677E-2</v>
      </c>
      <c r="FC70">
        <f t="shared" si="123"/>
        <v>5.3328152371753179E-3</v>
      </c>
      <c r="FP70" s="12">
        <v>0.3605209425882005</v>
      </c>
      <c r="FQ70" s="13">
        <v>-2.2741985910642155E-2</v>
      </c>
      <c r="FR70">
        <f t="shared" si="124"/>
        <v>0.58905507133429558</v>
      </c>
      <c r="FS70">
        <f t="shared" si="125"/>
        <v>0.52175483454157479</v>
      </c>
      <c r="FU70">
        <f t="shared" si="126"/>
        <v>6.7300236792720791E-2</v>
      </c>
      <c r="FV70">
        <f t="shared" si="127"/>
        <v>4.529321872356289E-3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-0.33151640945507316</v>
      </c>
      <c r="C71" s="3">
        <v>0.13762707204042665</v>
      </c>
      <c r="D71">
        <f t="shared" si="88"/>
        <v>0.46753463666992268</v>
      </c>
      <c r="E71">
        <f t="shared" si="89"/>
        <v>0.54991533421892635</v>
      </c>
      <c r="G71">
        <f t="shared" si="90"/>
        <v>-8.2380697549003679E-2</v>
      </c>
      <c r="H71">
        <f t="shared" si="91"/>
        <v>6.786579328660421E-3</v>
      </c>
      <c r="N71">
        <v>0.78011348791304247</v>
      </c>
      <c r="O71">
        <v>0.5751875387461356</v>
      </c>
      <c r="V71" s="2">
        <v>2.0174007799614539</v>
      </c>
      <c r="W71" s="3">
        <v>0.54565315812381554</v>
      </c>
      <c r="X71">
        <f t="shared" si="92"/>
        <v>0.88000000000000012</v>
      </c>
      <c r="Y71">
        <f t="shared" si="93"/>
        <v>0.62156393409414779</v>
      </c>
      <c r="AA71">
        <f t="shared" si="94"/>
        <v>0.25843606590585233</v>
      </c>
      <c r="AB71">
        <f t="shared" si="95"/>
        <v>6.6789200160894055E-2</v>
      </c>
      <c r="AP71" s="2">
        <v>1.7461619956902619</v>
      </c>
      <c r="AQ71" s="3">
        <v>0.32142184145918634</v>
      </c>
      <c r="AR71">
        <f t="shared" si="96"/>
        <v>0.8323709885526378</v>
      </c>
      <c r="AS71">
        <f t="shared" si="97"/>
        <v>0.58218934400013433</v>
      </c>
      <c r="AU71">
        <f t="shared" si="98"/>
        <v>0.25018164455250347</v>
      </c>
      <c r="AV71">
        <f t="shared" si="99"/>
        <v>6.2590855270995185E-2</v>
      </c>
      <c r="BI71" s="2">
        <v>0.31315130855943868</v>
      </c>
      <c r="BJ71" s="3">
        <v>-0.27456399877479432</v>
      </c>
      <c r="BK71">
        <f t="shared" si="100"/>
        <v>0.58073705425028788</v>
      </c>
      <c r="BL71">
        <f t="shared" si="101"/>
        <v>0.47753537099534182</v>
      </c>
      <c r="BM71" s="3"/>
      <c r="BN71">
        <f t="shared" si="102"/>
        <v>0.10320168325494605</v>
      </c>
      <c r="BO71">
        <f t="shared" si="103"/>
        <v>1.0650587426654213E-2</v>
      </c>
      <c r="CB71" s="2">
        <v>-0.41628595361034409</v>
      </c>
      <c r="CC71" s="2">
        <v>-0.62741971216724401</v>
      </c>
      <c r="CD71">
        <f t="shared" si="104"/>
        <v>0.45264926694004554</v>
      </c>
      <c r="CE71">
        <f t="shared" si="105"/>
        <v>0.41557458298490418</v>
      </c>
      <c r="CG71">
        <f t="shared" si="106"/>
        <v>3.7074683955141352E-2</v>
      </c>
      <c r="CH71">
        <f t="shared" si="107"/>
        <v>1.3745321903736157E-3</v>
      </c>
      <c r="CT71" s="12">
        <v>2.5299348394051591</v>
      </c>
      <c r="CU71" s="13">
        <v>0.86576543434863362</v>
      </c>
      <c r="CV71">
        <f t="shared" si="108"/>
        <v>0.97</v>
      </c>
      <c r="CW71">
        <f t="shared" si="109"/>
        <v>0.67777503719918553</v>
      </c>
      <c r="CY71">
        <f t="shared" si="110"/>
        <v>0.29222496280081445</v>
      </c>
      <c r="CZ71">
        <f t="shared" si="111"/>
        <v>8.5395428883937391E-2</v>
      </c>
      <c r="DL71" s="12">
        <v>0.54979797889110649</v>
      </c>
      <c r="DM71" s="13">
        <v>0.44366305098540826</v>
      </c>
      <c r="DN71">
        <f t="shared" si="112"/>
        <v>0.62229175668892533</v>
      </c>
      <c r="DO71">
        <f t="shared" si="113"/>
        <v>0.60365466645948662</v>
      </c>
      <c r="DQ71">
        <f t="shared" si="114"/>
        <v>1.8637090229438713E-2</v>
      </c>
      <c r="DR71">
        <f t="shared" si="115"/>
        <v>3.4734113222023995E-4</v>
      </c>
      <c r="DW71">
        <v>0.74558512678504529</v>
      </c>
      <c r="DX71">
        <v>0.52102382128307534</v>
      </c>
      <c r="ED71" s="12">
        <v>1.690225976364115</v>
      </c>
      <c r="EE71" s="13">
        <v>5.3439924465676504E-2</v>
      </c>
      <c r="EF71">
        <f t="shared" si="116"/>
        <v>0.8225487306039323</v>
      </c>
      <c r="EG71">
        <f t="shared" si="117"/>
        <v>0.53513223221405426</v>
      </c>
      <c r="EI71">
        <f t="shared" si="118"/>
        <v>0.28741649838987804</v>
      </c>
      <c r="EJ71">
        <f t="shared" si="119"/>
        <v>8.2608243546698767E-2</v>
      </c>
      <c r="EW71" s="12">
        <v>-0.65361993529885654</v>
      </c>
      <c r="EX71" s="13">
        <v>-0.10439401487555391</v>
      </c>
      <c r="EY71">
        <f t="shared" si="120"/>
        <v>0.41097387394245644</v>
      </c>
      <c r="EZ71">
        <f t="shared" si="121"/>
        <v>0.50741689451312433</v>
      </c>
      <c r="FB71">
        <f t="shared" si="122"/>
        <v>-9.6443020570667892E-2</v>
      </c>
      <c r="FC71">
        <f t="shared" si="123"/>
        <v>9.3012562167942708E-3</v>
      </c>
      <c r="FP71" s="12">
        <v>-4.2448826303999147E-2</v>
      </c>
      <c r="FQ71" s="13">
        <v>0.55357532920367636</v>
      </c>
      <c r="FR71">
        <f t="shared" si="124"/>
        <v>0.51829435108155419</v>
      </c>
      <c r="FS71">
        <f t="shared" si="125"/>
        <v>0.6229550521750834</v>
      </c>
      <c r="FU71">
        <f t="shared" si="126"/>
        <v>-0.10466070109352921</v>
      </c>
      <c r="FV71">
        <f t="shared" si="127"/>
        <v>1.0953862353389066E-2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0.41647877292681079</v>
      </c>
      <c r="C72" s="3">
        <v>0.18852152805301564</v>
      </c>
      <c r="D72">
        <f t="shared" si="88"/>
        <v>0.59888115925504981</v>
      </c>
      <c r="E72">
        <f t="shared" si="89"/>
        <v>0.55885230329782931</v>
      </c>
      <c r="G72">
        <f t="shared" si="90"/>
        <v>4.0028855957220499E-2</v>
      </c>
      <c r="H72">
        <f t="shared" si="91"/>
        <v>1.6023093092439071E-3</v>
      </c>
      <c r="N72">
        <v>0.47179058011274028</v>
      </c>
      <c r="O72">
        <v>0.50862043951592062</v>
      </c>
      <c r="V72" s="2">
        <v>2.5896929095493761</v>
      </c>
      <c r="W72" s="3">
        <v>0.56473084841335819</v>
      </c>
      <c r="X72">
        <f t="shared" si="92"/>
        <v>0.98049340275808594</v>
      </c>
      <c r="Y72">
        <f t="shared" si="93"/>
        <v>0.62491393999994538</v>
      </c>
      <c r="AA72">
        <f t="shared" si="94"/>
        <v>0.35557946275814056</v>
      </c>
      <c r="AB72">
        <f t="shared" si="95"/>
        <v>0.12643675433536788</v>
      </c>
      <c r="AP72" s="2">
        <v>0.88282767469721957</v>
      </c>
      <c r="AQ72" s="3">
        <v>0.23383385769162174</v>
      </c>
      <c r="AR72">
        <f t="shared" si="96"/>
        <v>0.68077113395232502</v>
      </c>
      <c r="AS72">
        <f t="shared" si="97"/>
        <v>0.56680906166799672</v>
      </c>
      <c r="AU72">
        <f t="shared" si="98"/>
        <v>0.11396207228432831</v>
      </c>
      <c r="AV72">
        <f t="shared" si="99"/>
        <v>1.298735391933847E-2</v>
      </c>
      <c r="BI72" s="2">
        <v>0.6168405367295926</v>
      </c>
      <c r="BJ72" s="3">
        <v>0.24648294900946863</v>
      </c>
      <c r="BK72">
        <f t="shared" si="100"/>
        <v>0.63406430154577398</v>
      </c>
      <c r="BL72">
        <f t="shared" si="101"/>
        <v>0.56903021789679797</v>
      </c>
      <c r="BM72" s="3"/>
      <c r="BN72">
        <f t="shared" si="102"/>
        <v>6.5034083648976004E-2</v>
      </c>
      <c r="BO72">
        <f t="shared" si="103"/>
        <v>4.2294320360620084E-3</v>
      </c>
      <c r="CB72" s="2">
        <v>0.46043075924155968</v>
      </c>
      <c r="CC72" s="2">
        <v>0.4109579603215574</v>
      </c>
      <c r="CD72">
        <f t="shared" si="104"/>
        <v>0.60659904394084185</v>
      </c>
      <c r="CE72">
        <f t="shared" si="105"/>
        <v>0.59791171512676677</v>
      </c>
      <c r="CG72">
        <f t="shared" si="106"/>
        <v>8.6873288140750793E-3</v>
      </c>
      <c r="CH72">
        <f t="shared" si="107"/>
        <v>7.5469681923859128E-5</v>
      </c>
      <c r="CT72" s="12">
        <v>1.8939150310756041</v>
      </c>
      <c r="CU72" s="13">
        <v>0.47928647516134054</v>
      </c>
      <c r="CV72">
        <f t="shared" si="108"/>
        <v>0.85831613881077673</v>
      </c>
      <c r="CW72">
        <f t="shared" si="109"/>
        <v>0.60991007157210242</v>
      </c>
      <c r="CY72">
        <f t="shared" si="110"/>
        <v>0.24840606723867431</v>
      </c>
      <c r="CZ72">
        <f t="shared" si="111"/>
        <v>6.170557424098478E-2</v>
      </c>
      <c r="DL72" s="12">
        <v>6.3630857983299774E-2</v>
      </c>
      <c r="DM72" s="13">
        <v>7.3840438094775945E-2</v>
      </c>
      <c r="DN72">
        <f t="shared" si="112"/>
        <v>0.5369217406373219</v>
      </c>
      <c r="DO72">
        <f t="shared" si="113"/>
        <v>0.53871452336678616</v>
      </c>
      <c r="DQ72">
        <f t="shared" si="114"/>
        <v>-1.7927827294642595E-3</v>
      </c>
      <c r="DR72">
        <f t="shared" si="115"/>
        <v>3.2140699150653203E-6</v>
      </c>
      <c r="DW72">
        <v>0.59361651013467509</v>
      </c>
      <c r="DX72">
        <v>0.5586926959257652</v>
      </c>
      <c r="ED72" s="12">
        <v>2.5299348394051591</v>
      </c>
      <c r="EE72" s="13">
        <v>0.45293759601314904</v>
      </c>
      <c r="EF72">
        <f t="shared" si="116"/>
        <v>0.97</v>
      </c>
      <c r="EG72">
        <f t="shared" si="117"/>
        <v>0.60528325881762701</v>
      </c>
      <c r="EI72">
        <f t="shared" si="118"/>
        <v>0.36471674118237296</v>
      </c>
      <c r="EJ72">
        <f t="shared" si="119"/>
        <v>0.13301830129869002</v>
      </c>
      <c r="EW72" s="12">
        <v>0.95895376234927343</v>
      </c>
      <c r="EX72" s="13">
        <v>0.10088785598510723</v>
      </c>
      <c r="EY72">
        <f t="shared" si="120"/>
        <v>0.69413872926125175</v>
      </c>
      <c r="EZ72">
        <f t="shared" si="121"/>
        <v>0.54346399818758517</v>
      </c>
      <c r="FB72">
        <f t="shared" si="122"/>
        <v>0.15067473107366658</v>
      </c>
      <c r="FC72">
        <f t="shared" si="123"/>
        <v>2.2702874584121745E-2</v>
      </c>
      <c r="FP72" s="12">
        <v>-0.28788135798925818</v>
      </c>
      <c r="FQ72" s="13">
        <v>0.10572610082181902</v>
      </c>
      <c r="FR72">
        <f t="shared" si="124"/>
        <v>0.4751968682027613</v>
      </c>
      <c r="FS72">
        <f t="shared" si="125"/>
        <v>0.5443135847219448</v>
      </c>
      <c r="FU72">
        <f t="shared" si="126"/>
        <v>-6.9116716519183496E-2</v>
      </c>
      <c r="FV72">
        <f t="shared" si="127"/>
        <v>4.7771205023931732E-3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-0.34031433640731373</v>
      </c>
      <c r="C73" s="3">
        <v>0.24097790380103393</v>
      </c>
      <c r="D73">
        <f t="shared" si="88"/>
        <v>0.4659897375337344</v>
      </c>
      <c r="E73">
        <f t="shared" si="89"/>
        <v>0.56806354249322211</v>
      </c>
      <c r="G73">
        <f t="shared" si="90"/>
        <v>-0.1020738049594877</v>
      </c>
      <c r="H73">
        <f t="shared" si="91"/>
        <v>1.0419061658907536E-2</v>
      </c>
      <c r="N73">
        <v>0.17794765547607855</v>
      </c>
      <c r="O73">
        <v>0.44616065629999296</v>
      </c>
      <c r="V73" s="2">
        <v>-0.41628595361034409</v>
      </c>
      <c r="W73" s="3">
        <v>-0.26690226119810423</v>
      </c>
      <c r="X73">
        <f t="shared" si="92"/>
        <v>0.45264926694004554</v>
      </c>
      <c r="Y73">
        <f t="shared" si="93"/>
        <v>0.47888075745151326</v>
      </c>
      <c r="AA73">
        <f t="shared" si="94"/>
        <v>-2.6231490511467725E-2</v>
      </c>
      <c r="AB73">
        <f t="shared" si="95"/>
        <v>6.8809109445322134E-4</v>
      </c>
      <c r="AP73" s="2">
        <v>-0.13498735982564433</v>
      </c>
      <c r="AQ73" s="3">
        <v>0.15955233719611717</v>
      </c>
      <c r="AR73">
        <f t="shared" si="96"/>
        <v>0.50204476168648526</v>
      </c>
      <c r="AS73">
        <f t="shared" si="97"/>
        <v>0.55376536882180505</v>
      </c>
      <c r="AU73">
        <f t="shared" si="98"/>
        <v>-5.1720607135319785E-2</v>
      </c>
      <c r="AV73">
        <f t="shared" si="99"/>
        <v>2.6750212024460917E-3</v>
      </c>
      <c r="BI73" s="2">
        <v>-1.3536392179217185</v>
      </c>
      <c r="BJ73" s="3">
        <v>-0.65707354016974628</v>
      </c>
      <c r="BK73">
        <f t="shared" si="100"/>
        <v>0.28805182754335767</v>
      </c>
      <c r="BL73">
        <f t="shared" si="101"/>
        <v>0.41036742753630451</v>
      </c>
      <c r="BM73" s="3"/>
      <c r="BN73">
        <f t="shared" si="102"/>
        <v>-0.12231559999294683</v>
      </c>
      <c r="BO73">
        <f t="shared" si="103"/>
        <v>1.4961106001634574E-2</v>
      </c>
      <c r="CB73" s="2">
        <v>-0.28926794180312454</v>
      </c>
      <c r="CC73" s="2">
        <v>-0.39151802262256169</v>
      </c>
      <c r="CD73">
        <f t="shared" si="104"/>
        <v>0.47495338673855692</v>
      </c>
      <c r="CE73">
        <f t="shared" si="105"/>
        <v>0.45699846822301948</v>
      </c>
      <c r="CG73">
        <f t="shared" si="106"/>
        <v>1.7954918515537432E-2</v>
      </c>
      <c r="CH73">
        <f t="shared" si="107"/>
        <v>3.223790988995889E-4</v>
      </c>
      <c r="CT73" s="12">
        <v>0.22982339095090581</v>
      </c>
      <c r="CU73" s="13">
        <v>-0.34972891807646</v>
      </c>
      <c r="CV73">
        <f t="shared" si="108"/>
        <v>0.56610483138317191</v>
      </c>
      <c r="CW73">
        <f t="shared" si="109"/>
        <v>0.46433655500935189</v>
      </c>
      <c r="CY73">
        <f t="shared" si="110"/>
        <v>0.10176827637382002</v>
      </c>
      <c r="CZ73">
        <f t="shared" si="111"/>
        <v>1.0356782076098215E-2</v>
      </c>
      <c r="DL73" s="12">
        <v>0.46043075924155968</v>
      </c>
      <c r="DM73" s="13">
        <v>0.37710385519368489</v>
      </c>
      <c r="DN73">
        <f t="shared" si="112"/>
        <v>0.60659904394084185</v>
      </c>
      <c r="DO73">
        <f t="shared" si="113"/>
        <v>0.59196699905303785</v>
      </c>
      <c r="DQ73">
        <f t="shared" si="114"/>
        <v>1.4632044887804008E-2</v>
      </c>
      <c r="DR73">
        <f t="shared" si="115"/>
        <v>2.140967375987114E-4</v>
      </c>
      <c r="DW73">
        <v>0.5369217406373219</v>
      </c>
      <c r="DX73">
        <v>0.53210541343860529</v>
      </c>
      <c r="ED73" s="12">
        <v>1.7568126815528544</v>
      </c>
      <c r="EE73" s="13">
        <v>0.31346541676723033</v>
      </c>
      <c r="EF73">
        <f t="shared" si="116"/>
        <v>0.83424122860785244</v>
      </c>
      <c r="EG73">
        <f t="shared" si="117"/>
        <v>0.58079221105046608</v>
      </c>
      <c r="EI73">
        <f t="shared" si="118"/>
        <v>0.25344901755738636</v>
      </c>
      <c r="EJ73">
        <f t="shared" si="119"/>
        <v>6.4236404500804339E-2</v>
      </c>
      <c r="EW73" s="12">
        <v>0.8658689078151367</v>
      </c>
      <c r="EX73" s="13">
        <v>9.8958872073185961E-2</v>
      </c>
      <c r="EY73">
        <f t="shared" si="120"/>
        <v>0.67779320694188583</v>
      </c>
      <c r="EZ73">
        <f t="shared" si="121"/>
        <v>0.54312527230415542</v>
      </c>
      <c r="FB73">
        <f t="shared" si="122"/>
        <v>0.13466793463773041</v>
      </c>
      <c r="FC73">
        <f t="shared" si="123"/>
        <v>1.813545261959203E-2</v>
      </c>
      <c r="FP73" s="12">
        <v>-0.4103521338835171</v>
      </c>
      <c r="FQ73" s="13">
        <v>5.1502043696771513E-2</v>
      </c>
      <c r="FR73">
        <f t="shared" si="124"/>
        <v>0.45369123432850372</v>
      </c>
      <c r="FS73">
        <f t="shared" si="125"/>
        <v>0.53479194405956409</v>
      </c>
      <c r="FU73">
        <f t="shared" si="126"/>
        <v>-8.1100709731060372E-2</v>
      </c>
      <c r="FV73">
        <f t="shared" si="127"/>
        <v>6.5773251188817102E-3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0.54979797889110649</v>
      </c>
      <c r="C74" s="3">
        <v>0.17802626911101893</v>
      </c>
      <c r="D74">
        <f t="shared" si="88"/>
        <v>0.62229175668892533</v>
      </c>
      <c r="E74">
        <f t="shared" si="89"/>
        <v>0.55700935591243039</v>
      </c>
      <c r="G74">
        <f t="shared" si="90"/>
        <v>6.5282400776494942E-2</v>
      </c>
      <c r="H74">
        <f t="shared" si="91"/>
        <v>4.261791851142907E-3</v>
      </c>
      <c r="N74">
        <v>0.60911817067030305</v>
      </c>
      <c r="O74">
        <v>0.56342411494536426</v>
      </c>
      <c r="V74" s="2">
        <v>-0.40608091969089505</v>
      </c>
      <c r="W74" s="3">
        <v>-0.17907600398380125</v>
      </c>
      <c r="X74">
        <f t="shared" si="92"/>
        <v>0.45444125136688984</v>
      </c>
      <c r="Y74">
        <f t="shared" si="93"/>
        <v>0.49430288014491341</v>
      </c>
      <c r="AA74">
        <f t="shared" si="94"/>
        <v>-3.9861628778023572E-2</v>
      </c>
      <c r="AB74">
        <f t="shared" si="95"/>
        <v>1.5889494488369571E-3</v>
      </c>
      <c r="AP74" s="2">
        <v>1.632704629931973</v>
      </c>
      <c r="AQ74" s="3">
        <v>0.80801097448822934</v>
      </c>
      <c r="AR74">
        <f t="shared" si="96"/>
        <v>0.81244809224926051</v>
      </c>
      <c r="AS74">
        <f t="shared" si="97"/>
        <v>0.66763346457262074</v>
      </c>
      <c r="AU74">
        <f t="shared" si="98"/>
        <v>0.14481462767663977</v>
      </c>
      <c r="AV74">
        <f t="shared" si="99"/>
        <v>2.0971276389123803E-2</v>
      </c>
      <c r="BI74" s="2">
        <v>0.8658689078151367</v>
      </c>
      <c r="BJ74" s="3">
        <v>0.19973012669113138</v>
      </c>
      <c r="BK74">
        <f t="shared" si="100"/>
        <v>0.67779320694188583</v>
      </c>
      <c r="BL74">
        <f t="shared" si="101"/>
        <v>0.56082051176874603</v>
      </c>
      <c r="BM74" s="3"/>
      <c r="BN74">
        <f t="shared" si="102"/>
        <v>0.1169726951731398</v>
      </c>
      <c r="BO74">
        <f t="shared" si="103"/>
        <v>1.3682611416068281E-2</v>
      </c>
      <c r="CB74" s="2">
        <v>0.8658689078151367</v>
      </c>
      <c r="CC74" s="2">
        <v>0.62936280323152083</v>
      </c>
      <c r="CD74">
        <f t="shared" si="104"/>
        <v>0.67779320694188583</v>
      </c>
      <c r="CE74">
        <f t="shared" si="105"/>
        <v>0.63626318757960509</v>
      </c>
      <c r="CG74">
        <f t="shared" si="106"/>
        <v>4.1530019362280735E-2</v>
      </c>
      <c r="CH74">
        <f t="shared" si="107"/>
        <v>1.7247425082314127E-3</v>
      </c>
      <c r="CT74" s="12">
        <v>0.30363556284869364</v>
      </c>
      <c r="CU74" s="13">
        <v>0.58155477806477007</v>
      </c>
      <c r="CV74">
        <f t="shared" si="108"/>
        <v>0.57906610751379861</v>
      </c>
      <c r="CW74">
        <f t="shared" si="109"/>
        <v>0.62786818985071724</v>
      </c>
      <c r="CY74">
        <f t="shared" si="110"/>
        <v>-4.8802082336918629E-2</v>
      </c>
      <c r="CZ74">
        <f t="shared" si="111"/>
        <v>2.381643240419385E-3</v>
      </c>
      <c r="DL74" s="12">
        <v>0.44796960247270468</v>
      </c>
      <c r="DM74" s="13">
        <v>7.5617927438545424E-2</v>
      </c>
      <c r="DN74">
        <f t="shared" si="112"/>
        <v>0.60441088865919246</v>
      </c>
      <c r="DO74">
        <f t="shared" si="113"/>
        <v>0.53902664709396408</v>
      </c>
      <c r="DQ74">
        <f t="shared" si="114"/>
        <v>6.5384241565228374E-2</v>
      </c>
      <c r="DR74">
        <f t="shared" si="115"/>
        <v>4.275099045060138E-3</v>
      </c>
      <c r="DW74">
        <v>0.29637179485140447</v>
      </c>
      <c r="DX74">
        <v>0.46217484364873668</v>
      </c>
      <c r="ED74" s="12">
        <v>-0.2035801442946033</v>
      </c>
      <c r="EE74" s="13">
        <v>0.12148828243854863</v>
      </c>
      <c r="EF74">
        <f t="shared" si="116"/>
        <v>0.49</v>
      </c>
      <c r="EG74">
        <f t="shared" si="117"/>
        <v>0.54708139364969766</v>
      </c>
      <c r="EI74">
        <f t="shared" si="118"/>
        <v>-5.7081393649697665E-2</v>
      </c>
      <c r="EJ74">
        <f t="shared" si="119"/>
        <v>3.2582855009917447E-3</v>
      </c>
      <c r="EW74" s="12">
        <v>6.3630857983299774E-2</v>
      </c>
      <c r="EX74" s="13">
        <v>-5.1060585478748246E-3</v>
      </c>
      <c r="EY74">
        <f t="shared" si="120"/>
        <v>0.5369217406373219</v>
      </c>
      <c r="EZ74">
        <f t="shared" si="121"/>
        <v>0.52485166963653762</v>
      </c>
      <c r="FB74">
        <f t="shared" si="122"/>
        <v>1.2070071000784277E-2</v>
      </c>
      <c r="FC74">
        <f t="shared" si="123"/>
        <v>1.4568661396397356E-4</v>
      </c>
      <c r="FP74" s="12">
        <v>-0.13415921914857326</v>
      </c>
      <c r="FQ74" s="13">
        <v>8.8464136454809938E-2</v>
      </c>
      <c r="FR74">
        <f t="shared" si="124"/>
        <v>0.50219018160456308</v>
      </c>
      <c r="FS74">
        <f t="shared" si="125"/>
        <v>0.54128241681338274</v>
      </c>
      <c r="FU74">
        <f t="shared" si="126"/>
        <v>-3.9092235208819659E-2</v>
      </c>
      <c r="FV74">
        <f t="shared" si="127"/>
        <v>1.5282028536216794E-3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-0.84965995928780591</v>
      </c>
      <c r="C75" s="3">
        <v>-0.41651083143113882</v>
      </c>
      <c r="D75">
        <f t="shared" si="88"/>
        <v>0.37654962089251187</v>
      </c>
      <c r="E75">
        <f t="shared" si="89"/>
        <v>0.45260977882506348</v>
      </c>
      <c r="G75">
        <f t="shared" si="90"/>
        <v>-7.6060157932551609E-2</v>
      </c>
      <c r="H75">
        <f t="shared" si="91"/>
        <v>5.785147624724693E-3</v>
      </c>
      <c r="N75">
        <v>0.67779320694188583</v>
      </c>
      <c r="O75">
        <v>0.53703317014369423</v>
      </c>
      <c r="V75" s="2">
        <v>-0.73779592393260496</v>
      </c>
      <c r="W75" s="3">
        <v>-0.21348661254007265</v>
      </c>
      <c r="X75">
        <f t="shared" si="92"/>
        <v>0.39619273142626921</v>
      </c>
      <c r="Y75">
        <f t="shared" si="93"/>
        <v>0.4882604431341403</v>
      </c>
      <c r="AA75">
        <f t="shared" si="94"/>
        <v>-9.2067711707871092E-2</v>
      </c>
      <c r="AB75">
        <f t="shared" si="95"/>
        <v>8.4764635391236642E-3</v>
      </c>
      <c r="AP75" s="2">
        <v>0.47979860163033733</v>
      </c>
      <c r="AQ75" s="3">
        <v>-4.6939908372961206E-2</v>
      </c>
      <c r="AR75">
        <f t="shared" si="96"/>
        <v>0.61</v>
      </c>
      <c r="AS75">
        <f t="shared" si="97"/>
        <v>0.51750572566484476</v>
      </c>
      <c r="AU75">
        <f t="shared" si="98"/>
        <v>9.2494274335155224E-2</v>
      </c>
      <c r="AV75">
        <f t="shared" si="99"/>
        <v>8.5551907847869549E-3</v>
      </c>
      <c r="BI75" s="2">
        <v>-0.82691964288274822</v>
      </c>
      <c r="BJ75" s="3">
        <v>0.14089828934552875</v>
      </c>
      <c r="BK75">
        <f t="shared" si="100"/>
        <v>0.38054277693501282</v>
      </c>
      <c r="BL75">
        <f t="shared" si="101"/>
        <v>0.5504897537175617</v>
      </c>
      <c r="BM75" s="3"/>
      <c r="BN75">
        <f t="shared" si="102"/>
        <v>-0.16994697678254889</v>
      </c>
      <c r="BO75">
        <f t="shared" si="103"/>
        <v>2.8881974917528211E-2</v>
      </c>
      <c r="CB75" s="2">
        <v>-0.97208523832313398</v>
      </c>
      <c r="CC75" s="2">
        <v>0.14476120715958013</v>
      </c>
      <c r="CD75">
        <f t="shared" si="104"/>
        <v>0.35505197617961504</v>
      </c>
      <c r="CE75">
        <f t="shared" si="105"/>
        <v>0.55116807469322915</v>
      </c>
      <c r="CG75">
        <f t="shared" si="106"/>
        <v>-0.19611609851361411</v>
      </c>
      <c r="CH75">
        <f t="shared" si="107"/>
        <v>3.8461524096201592E-2</v>
      </c>
      <c r="CT75" s="12">
        <v>-0.66895210030599583</v>
      </c>
      <c r="CU75" s="13">
        <v>-9.9225968044085899E-2</v>
      </c>
      <c r="CV75">
        <f t="shared" si="108"/>
        <v>0.40828157510842333</v>
      </c>
      <c r="CW75">
        <f t="shared" si="109"/>
        <v>0.50832439364661997</v>
      </c>
      <c r="CY75">
        <f t="shared" si="110"/>
        <v>-0.10004281853819663</v>
      </c>
      <c r="CZ75">
        <f t="shared" si="111"/>
        <v>1.0008565541066539E-2</v>
      </c>
      <c r="DL75" s="12">
        <v>0.53020988987543305</v>
      </c>
      <c r="DM75" s="13">
        <v>-0.32411555818755849</v>
      </c>
      <c r="DN75">
        <f t="shared" si="112"/>
        <v>0.61885212574357107</v>
      </c>
      <c r="DO75">
        <f t="shared" si="113"/>
        <v>0.46883421198946196</v>
      </c>
      <c r="DQ75">
        <f t="shared" si="114"/>
        <v>0.15001791375410911</v>
      </c>
      <c r="DR75">
        <f t="shared" si="115"/>
        <v>2.250537444713532E-2</v>
      </c>
      <c r="DW75">
        <v>0.37654962089251187</v>
      </c>
      <c r="DX75">
        <v>0.46897515266078826</v>
      </c>
      <c r="ED75" s="12">
        <v>0.11326015971081731</v>
      </c>
      <c r="EE75" s="13">
        <v>5.2470444934120619E-2</v>
      </c>
      <c r="EF75">
        <f t="shared" si="116"/>
        <v>0.54563655104489672</v>
      </c>
      <c r="EG75">
        <f t="shared" si="117"/>
        <v>0.53496199346360951</v>
      </c>
      <c r="EI75">
        <f t="shared" si="118"/>
        <v>1.0674557581287214E-2</v>
      </c>
      <c r="EJ75">
        <f t="shared" si="119"/>
        <v>1.1394617955621634E-4</v>
      </c>
      <c r="EW75" s="12">
        <v>0.3605209425882005</v>
      </c>
      <c r="EX75" s="13">
        <v>7.143283830990553E-2</v>
      </c>
      <c r="EY75">
        <f t="shared" si="120"/>
        <v>0.58905507133429558</v>
      </c>
      <c r="EZ75">
        <f t="shared" si="121"/>
        <v>0.53829175345199543</v>
      </c>
      <c r="FB75">
        <f t="shared" si="122"/>
        <v>5.0763317882300152E-2</v>
      </c>
      <c r="FC75">
        <f t="shared" si="123"/>
        <v>2.5769144424194544E-3</v>
      </c>
      <c r="FP75" s="12">
        <v>-0.33689356254479552</v>
      </c>
      <c r="FQ75" s="13">
        <v>0.38698382470927234</v>
      </c>
      <c r="FR75">
        <f t="shared" si="124"/>
        <v>0.46659041887764507</v>
      </c>
      <c r="FS75">
        <f t="shared" si="125"/>
        <v>0.5937019027926409</v>
      </c>
      <c r="FU75">
        <f t="shared" si="126"/>
        <v>-0.12711148391499583</v>
      </c>
      <c r="FV75">
        <f t="shared" si="127"/>
        <v>1.6157329343072242E-2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0.60951253597223243</v>
      </c>
      <c r="C76" s="3">
        <v>0.38149261746781393</v>
      </c>
      <c r="D76">
        <f t="shared" si="88"/>
        <v>0.63277751863640352</v>
      </c>
      <c r="E76">
        <f t="shared" si="89"/>
        <v>0.59273765730958439</v>
      </c>
      <c r="G76">
        <f t="shared" si="90"/>
        <v>4.0039861326819137E-2</v>
      </c>
      <c r="H76">
        <f t="shared" si="91"/>
        <v>1.6031904950709068E-3</v>
      </c>
      <c r="N76">
        <v>0.63130749134606889</v>
      </c>
      <c r="O76">
        <v>0.61440018631543925</v>
      </c>
      <c r="V76" s="2">
        <v>0.80151733565751904</v>
      </c>
      <c r="W76" s="3">
        <v>3.5395035937561235E-2</v>
      </c>
      <c r="X76">
        <f t="shared" si="92"/>
        <v>0.6664931940208485</v>
      </c>
      <c r="Y76">
        <f t="shared" si="93"/>
        <v>0.5319635843210867</v>
      </c>
      <c r="AA76">
        <f t="shared" si="94"/>
        <v>0.1345296096997618</v>
      </c>
      <c r="AB76">
        <f t="shared" si="95"/>
        <v>1.8098215885970242E-2</v>
      </c>
      <c r="AP76" s="2">
        <v>0.38649752864667314</v>
      </c>
      <c r="AQ76" s="3">
        <v>0.63097298676438518</v>
      </c>
      <c r="AR76">
        <f t="shared" si="96"/>
        <v>0.59361651013467509</v>
      </c>
      <c r="AS76">
        <f t="shared" si="97"/>
        <v>0.6365459327265619</v>
      </c>
      <c r="AU76">
        <f t="shared" si="98"/>
        <v>-4.2929422591886812E-2</v>
      </c>
      <c r="AV76">
        <f t="shared" si="99"/>
        <v>1.8429353240728018E-3</v>
      </c>
      <c r="BI76" s="2">
        <v>-1.7569629102755477</v>
      </c>
      <c r="BJ76" s="3">
        <v>2.1490748095771797E-2</v>
      </c>
      <c r="BK76">
        <f t="shared" si="100"/>
        <v>0.21722895900805878</v>
      </c>
      <c r="BL76">
        <f t="shared" si="101"/>
        <v>0.52952201798475529</v>
      </c>
      <c r="BM76" s="3"/>
      <c r="BN76">
        <f t="shared" si="102"/>
        <v>-0.31229305897669651</v>
      </c>
      <c r="BO76">
        <f t="shared" si="103"/>
        <v>9.7526954685022441E-2</v>
      </c>
      <c r="CB76" s="2">
        <v>-0.73779592393260496</v>
      </c>
      <c r="CC76" s="2">
        <v>-0.25874756828910495</v>
      </c>
      <c r="CD76">
        <f t="shared" si="104"/>
        <v>0.39619273142626921</v>
      </c>
      <c r="CE76">
        <f t="shared" si="105"/>
        <v>0.48031270592066772</v>
      </c>
      <c r="CG76">
        <f t="shared" si="106"/>
        <v>-8.4119974494398508E-2</v>
      </c>
      <c r="CH76">
        <f t="shared" si="107"/>
        <v>7.0761701089382557E-3</v>
      </c>
      <c r="CT76" s="12">
        <v>-2.2761571756279251</v>
      </c>
      <c r="CU76" s="13">
        <v>-0.18297390951850537</v>
      </c>
      <c r="CV76">
        <f t="shared" si="108"/>
        <v>0.12605943959615651</v>
      </c>
      <c r="CW76">
        <f t="shared" si="109"/>
        <v>0.49361841539245549</v>
      </c>
      <c r="CY76">
        <f t="shared" si="110"/>
        <v>-0.36755897579629898</v>
      </c>
      <c r="CZ76">
        <f t="shared" si="111"/>
        <v>0.1350996006884243</v>
      </c>
      <c r="DL76" s="12">
        <v>0.95895376234927343</v>
      </c>
      <c r="DM76" s="13">
        <v>0.16416077168659629</v>
      </c>
      <c r="DN76">
        <f t="shared" si="112"/>
        <v>0.69413872926125175</v>
      </c>
      <c r="DO76">
        <f t="shared" si="113"/>
        <v>0.55457460109915513</v>
      </c>
      <c r="DQ76">
        <f t="shared" si="114"/>
        <v>0.13956412816209662</v>
      </c>
      <c r="DR76">
        <f t="shared" si="115"/>
        <v>1.9478145869646132E-2</v>
      </c>
      <c r="DW76">
        <v>0.51829435108155419</v>
      </c>
      <c r="DX76">
        <v>0.6036693461868804</v>
      </c>
      <c r="ED76" s="12">
        <v>0.74817362561585732</v>
      </c>
      <c r="EE76" s="13">
        <v>0.42358798002494441</v>
      </c>
      <c r="EF76">
        <f t="shared" si="116"/>
        <v>0.65712614062158681</v>
      </c>
      <c r="EG76">
        <f t="shared" si="117"/>
        <v>0.60012952241656636</v>
      </c>
      <c r="EI76">
        <f t="shared" si="118"/>
        <v>5.6996618205020444E-2</v>
      </c>
      <c r="EJ76">
        <f t="shared" si="119"/>
        <v>3.2486144868088679E-3</v>
      </c>
      <c r="EW76" s="12">
        <v>0.60114099092102979</v>
      </c>
      <c r="EX76" s="13">
        <v>0.24094933754601935</v>
      </c>
      <c r="EY76">
        <f t="shared" si="120"/>
        <v>0.63130749134606889</v>
      </c>
      <c r="EZ76">
        <f t="shared" si="121"/>
        <v>0.56805852631350895</v>
      </c>
      <c r="FB76">
        <f t="shared" si="122"/>
        <v>6.3248965032559945E-2</v>
      </c>
      <c r="FC76">
        <f t="shared" si="123"/>
        <v>4.0004315776899909E-3</v>
      </c>
      <c r="FP76" s="12">
        <v>0.64559669293456878</v>
      </c>
      <c r="FQ76" s="13">
        <v>0.26205810210864761</v>
      </c>
      <c r="FR76">
        <f t="shared" si="124"/>
        <v>0.63911382754460588</v>
      </c>
      <c r="FS76">
        <f t="shared" si="125"/>
        <v>0.57176518497478612</v>
      </c>
      <c r="FU76">
        <f t="shared" si="126"/>
        <v>6.7348642569819761E-2</v>
      </c>
      <c r="FV76">
        <f t="shared" si="127"/>
        <v>4.5358396559973388E-3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1.2519318842006568</v>
      </c>
      <c r="C77" s="3">
        <v>0.14448262844553458</v>
      </c>
      <c r="D77">
        <f t="shared" si="88"/>
        <v>0.74558512678504529</v>
      </c>
      <c r="E77">
        <f t="shared" si="89"/>
        <v>0.55111915680415979</v>
      </c>
      <c r="G77">
        <f t="shared" si="90"/>
        <v>0.1944659699808855</v>
      </c>
      <c r="H77">
        <f t="shared" si="91"/>
        <v>3.7817013480606662E-2</v>
      </c>
      <c r="N77">
        <v>0.67510701958419217</v>
      </c>
      <c r="O77">
        <v>0.54635655269292349</v>
      </c>
      <c r="V77" s="2">
        <v>5.7484457509883187E-2</v>
      </c>
      <c r="W77" s="3">
        <v>-0.36871657162244437</v>
      </c>
      <c r="X77">
        <f t="shared" si="92"/>
        <v>0.53584244447657914</v>
      </c>
      <c r="Y77">
        <f t="shared" si="93"/>
        <v>0.46100235938341944</v>
      </c>
      <c r="AA77">
        <f t="shared" si="94"/>
        <v>7.4840085093159703E-2</v>
      </c>
      <c r="AB77">
        <f t="shared" si="95"/>
        <v>5.6010383367513855E-3</v>
      </c>
      <c r="AP77" s="2">
        <v>-1.1240379818008914</v>
      </c>
      <c r="AQ77" s="3">
        <v>0.15137837289505365</v>
      </c>
      <c r="AR77">
        <f t="shared" si="96"/>
        <v>0.32836936521744486</v>
      </c>
      <c r="AS77">
        <f t="shared" si="97"/>
        <v>0.55233003633308386</v>
      </c>
      <c r="AU77">
        <f t="shared" si="98"/>
        <v>-0.223960671115639</v>
      </c>
      <c r="AV77">
        <f t="shared" si="99"/>
        <v>5.0158382206567417E-2</v>
      </c>
      <c r="BI77" s="2">
        <v>-1.6296256793771011</v>
      </c>
      <c r="BJ77" s="3">
        <v>-0.10235590950494881</v>
      </c>
      <c r="BK77">
        <f t="shared" si="100"/>
        <v>0.23958913306809887</v>
      </c>
      <c r="BL77">
        <f t="shared" si="101"/>
        <v>0.50777478191587289</v>
      </c>
      <c r="BM77" s="3"/>
      <c r="BN77">
        <f t="shared" si="102"/>
        <v>-0.26818564884777402</v>
      </c>
      <c r="BO77">
        <f t="shared" si="103"/>
        <v>7.1923542247901553E-2</v>
      </c>
      <c r="CB77" s="2">
        <v>8.7324604558639538E-2</v>
      </c>
      <c r="CC77" s="2">
        <v>9.7427050667445322E-2</v>
      </c>
      <c r="CD77">
        <f t="shared" si="104"/>
        <v>0.54108231719314159</v>
      </c>
      <c r="CE77">
        <f t="shared" si="105"/>
        <v>0.54285628739675962</v>
      </c>
      <c r="CG77">
        <f t="shared" si="106"/>
        <v>-1.7739702036180249E-3</v>
      </c>
      <c r="CH77">
        <f t="shared" si="107"/>
        <v>3.1469702833245767E-6</v>
      </c>
      <c r="CT77" s="12">
        <v>1.1850697029235622</v>
      </c>
      <c r="CU77" s="13">
        <v>0.17403930146382618</v>
      </c>
      <c r="CV77">
        <f t="shared" si="108"/>
        <v>0.73384425570718981</v>
      </c>
      <c r="CW77">
        <f t="shared" si="109"/>
        <v>0.55630925202345793</v>
      </c>
      <c r="CY77">
        <f t="shared" si="110"/>
        <v>0.17753500368373187</v>
      </c>
      <c r="CZ77">
        <f t="shared" si="111"/>
        <v>3.1518677532982688E-2</v>
      </c>
      <c r="DL77" s="12">
        <v>0.74817362561585732</v>
      </c>
      <c r="DM77" s="13">
        <v>0.4959260736541467</v>
      </c>
      <c r="DN77">
        <f t="shared" si="112"/>
        <v>0.65712614062158681</v>
      </c>
      <c r="DO77">
        <f t="shared" si="113"/>
        <v>0.61283195322417838</v>
      </c>
      <c r="DQ77">
        <f t="shared" si="114"/>
        <v>4.4294187397408424E-2</v>
      </c>
      <c r="DR77">
        <f t="shared" si="115"/>
        <v>1.9619750371967352E-3</v>
      </c>
      <c r="DW77">
        <v>0.38304346202253947</v>
      </c>
      <c r="DX77">
        <v>0.52015199476363383</v>
      </c>
      <c r="ED77" s="12">
        <v>-0.59064082974713927</v>
      </c>
      <c r="EE77" s="13">
        <v>-0.25056422210023599</v>
      </c>
      <c r="EF77">
        <f t="shared" si="116"/>
        <v>0.42203288435399205</v>
      </c>
      <c r="EG77">
        <f t="shared" si="117"/>
        <v>0.48174968585093336</v>
      </c>
      <c r="EI77">
        <f t="shared" si="118"/>
        <v>-5.9716801496941307E-2</v>
      </c>
      <c r="EJ77">
        <f t="shared" si="119"/>
        <v>3.5660963810250916E-3</v>
      </c>
      <c r="EW77" s="12">
        <v>-1.7569629102755477</v>
      </c>
      <c r="EX77" s="13">
        <v>9.011265226554141E-2</v>
      </c>
      <c r="EY77">
        <f t="shared" si="120"/>
        <v>0.21722895900805878</v>
      </c>
      <c r="EZ77">
        <f t="shared" si="121"/>
        <v>0.54157189303497644</v>
      </c>
      <c r="FB77">
        <f t="shared" si="122"/>
        <v>-0.32434293402691766</v>
      </c>
      <c r="FC77">
        <f t="shared" si="123"/>
        <v>0.10519833885318947</v>
      </c>
      <c r="FP77" s="12">
        <v>-0.56326342369319049</v>
      </c>
      <c r="FQ77" s="13">
        <v>-5.2701575510270132E-2</v>
      </c>
      <c r="FR77">
        <f t="shared" si="124"/>
        <v>0.4268403044648228</v>
      </c>
      <c r="FS77">
        <f t="shared" si="125"/>
        <v>0.51649398794165691</v>
      </c>
      <c r="FU77">
        <f t="shared" si="126"/>
        <v>-8.9653683476834112E-2</v>
      </c>
      <c r="FV77">
        <f t="shared" si="127"/>
        <v>8.037782960964357E-3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0.69493353589059836</v>
      </c>
      <c r="C78" s="3">
        <v>0.2128770437749381</v>
      </c>
      <c r="D78">
        <f t="shared" si="88"/>
        <v>0.64777728275158686</v>
      </c>
      <c r="E78">
        <f t="shared" si="89"/>
        <v>0.5631290852493589</v>
      </c>
      <c r="G78">
        <f t="shared" si="90"/>
        <v>8.4648197502227962E-2</v>
      </c>
      <c r="H78">
        <f t="shared" si="91"/>
        <v>7.1653173403761925E-3</v>
      </c>
      <c r="N78">
        <v>0.60650455620570343</v>
      </c>
      <c r="O78">
        <v>0.5200406432754906</v>
      </c>
      <c r="V78" s="2">
        <v>0.78173924464945044</v>
      </c>
      <c r="W78" s="3">
        <v>7.4839780203159456E-2</v>
      </c>
      <c r="X78">
        <f t="shared" si="92"/>
        <v>0.66302019908923715</v>
      </c>
      <c r="Y78">
        <f t="shared" si="93"/>
        <v>0.53889000592857361</v>
      </c>
      <c r="AA78">
        <f t="shared" si="94"/>
        <v>0.12413019316066354</v>
      </c>
      <c r="AB78">
        <f t="shared" si="95"/>
        <v>1.5408304854103641E-2</v>
      </c>
      <c r="AP78" s="2">
        <v>0.54979797889110649</v>
      </c>
      <c r="AQ78" s="3">
        <v>0.46589076816168129</v>
      </c>
      <c r="AR78">
        <f t="shared" si="96"/>
        <v>0.62229175668892533</v>
      </c>
      <c r="AS78">
        <f t="shared" si="97"/>
        <v>0.60755781105837603</v>
      </c>
      <c r="AU78">
        <f t="shared" si="98"/>
        <v>1.4733945630549306E-2</v>
      </c>
      <c r="AV78">
        <f t="shared" si="99"/>
        <v>2.1708915384398297E-4</v>
      </c>
      <c r="BI78" s="2">
        <v>0.36279796403779041</v>
      </c>
      <c r="BJ78" s="3">
        <v>0.1328559102120429</v>
      </c>
      <c r="BK78">
        <f t="shared" si="100"/>
        <v>0.58945491194329924</v>
      </c>
      <c r="BL78">
        <f t="shared" si="101"/>
        <v>0.54907752733245219</v>
      </c>
      <c r="BM78" s="3"/>
      <c r="BN78">
        <f t="shared" si="102"/>
        <v>4.0377384610847056E-2</v>
      </c>
      <c r="BO78">
        <f t="shared" si="103"/>
        <v>1.6303331880122686E-3</v>
      </c>
      <c r="CB78" s="2">
        <v>0.80151733565751904</v>
      </c>
      <c r="CC78" s="2">
        <v>0.18370806013961002</v>
      </c>
      <c r="CD78">
        <f t="shared" si="104"/>
        <v>0.6664931940208485</v>
      </c>
      <c r="CE78">
        <f t="shared" si="105"/>
        <v>0.55800706754378659</v>
      </c>
      <c r="CG78">
        <f t="shared" si="106"/>
        <v>0.10848612647706191</v>
      </c>
      <c r="CH78">
        <f t="shared" si="107"/>
        <v>1.1769239637997073E-2</v>
      </c>
      <c r="CT78" s="12">
        <v>-1.6296256793771011</v>
      </c>
      <c r="CU78" s="13">
        <v>-0.17307172023039222</v>
      </c>
      <c r="CV78">
        <f t="shared" si="108"/>
        <v>0.23958913306809887</v>
      </c>
      <c r="CW78">
        <f t="shared" si="109"/>
        <v>0.49535722088159212</v>
      </c>
      <c r="CY78">
        <f t="shared" si="110"/>
        <v>-0.25576808781349325</v>
      </c>
      <c r="CZ78">
        <f t="shared" si="111"/>
        <v>6.5417314743770799E-2</v>
      </c>
      <c r="DL78" s="12">
        <v>0.15852631555357027</v>
      </c>
      <c r="DM78" s="13">
        <v>5.4032882307817991E-2</v>
      </c>
      <c r="DN78">
        <f t="shared" si="112"/>
        <v>0.55358520138487521</v>
      </c>
      <c r="DO78">
        <f t="shared" si="113"/>
        <v>0.53523635447638862</v>
      </c>
      <c r="DQ78">
        <f t="shared" si="114"/>
        <v>1.8348846908486593E-2</v>
      </c>
      <c r="DR78">
        <f t="shared" si="115"/>
        <v>3.3668018287107804E-4</v>
      </c>
      <c r="DW78">
        <v>0.25579062169460798</v>
      </c>
      <c r="DX78">
        <v>0.53184962590845952</v>
      </c>
      <c r="ED78" s="12">
        <v>-0.82691964288274822</v>
      </c>
      <c r="EE78" s="13">
        <v>2.1087339747803809E-2</v>
      </c>
      <c r="EF78">
        <f t="shared" si="116"/>
        <v>0.38054277693501282</v>
      </c>
      <c r="EG78">
        <f t="shared" si="117"/>
        <v>0.52945118025085613</v>
      </c>
      <c r="EI78">
        <f t="shared" si="118"/>
        <v>-0.14890840331584332</v>
      </c>
      <c r="EJ78">
        <f t="shared" si="119"/>
        <v>2.2173712578073858E-2</v>
      </c>
      <c r="EW78" s="12">
        <v>0.36279796403779041</v>
      </c>
      <c r="EX78" s="13">
        <v>0.16258866276592723</v>
      </c>
      <c r="EY78">
        <f t="shared" si="120"/>
        <v>0.58945491194329924</v>
      </c>
      <c r="EZ78">
        <f t="shared" si="121"/>
        <v>0.55429854178123628</v>
      </c>
      <c r="FB78">
        <f t="shared" si="122"/>
        <v>3.5156370162062967E-2</v>
      </c>
      <c r="FC78">
        <f t="shared" si="123"/>
        <v>1.2359703629719913E-3</v>
      </c>
      <c r="FP78" s="12">
        <v>-2.5027872371871138E-2</v>
      </c>
      <c r="FQ78" s="13">
        <v>-0.36447038500782158</v>
      </c>
      <c r="FR78">
        <f t="shared" si="124"/>
        <v>0.52135343725349226</v>
      </c>
      <c r="FS78">
        <f t="shared" si="125"/>
        <v>0.46174798162700426</v>
      </c>
      <c r="FU78">
        <f t="shared" si="126"/>
        <v>5.9605455626488002E-2</v>
      </c>
      <c r="FV78">
        <f t="shared" si="127"/>
        <v>3.5528103404412303E-3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0.85057154658330236</v>
      </c>
      <c r="C79" s="3">
        <v>0.20822763372804365</v>
      </c>
      <c r="D79">
        <f t="shared" si="88"/>
        <v>0.67510701958419217</v>
      </c>
      <c r="E79">
        <f t="shared" si="89"/>
        <v>0.56231265774271733</v>
      </c>
      <c r="G79">
        <f t="shared" si="90"/>
        <v>0.11279436184147484</v>
      </c>
      <c r="H79">
        <f t="shared" si="91"/>
        <v>1.2722568063225557E-2</v>
      </c>
      <c r="N79">
        <v>0.58945491194329924</v>
      </c>
      <c r="O79">
        <v>0.55783000899582669</v>
      </c>
      <c r="V79" s="2">
        <v>-0.2035801442946033</v>
      </c>
      <c r="W79" s="3">
        <v>-5.4291266949186789E-2</v>
      </c>
      <c r="X79">
        <f t="shared" si="92"/>
        <v>0.49</v>
      </c>
      <c r="Y79">
        <f t="shared" si="93"/>
        <v>0.51621484116718142</v>
      </c>
      <c r="AA79">
        <f t="shared" si="94"/>
        <v>-2.6214841167181424E-2</v>
      </c>
      <c r="AB79">
        <f t="shared" si="95"/>
        <v>6.8721789742054993E-4</v>
      </c>
      <c r="AP79" s="2">
        <v>0.78173924464945044</v>
      </c>
      <c r="AQ79" s="3">
        <v>0.17532797798916963</v>
      </c>
      <c r="AR79">
        <f t="shared" si="96"/>
        <v>0.66302019908923715</v>
      </c>
      <c r="AS79">
        <f t="shared" si="97"/>
        <v>0.55653554115516324</v>
      </c>
      <c r="AU79">
        <f t="shared" si="98"/>
        <v>0.10648465793407391</v>
      </c>
      <c r="AV79">
        <f t="shared" si="99"/>
        <v>1.133898237533673E-2</v>
      </c>
      <c r="BI79" s="2">
        <v>-0.18920138752617713</v>
      </c>
      <c r="BJ79" s="3">
        <v>-0.19691253458599253</v>
      </c>
      <c r="BK79">
        <f t="shared" si="100"/>
        <v>0.49252488217185592</v>
      </c>
      <c r="BL79">
        <f t="shared" si="101"/>
        <v>0.4911708195050028</v>
      </c>
      <c r="BM79" s="3"/>
      <c r="BN79">
        <f t="shared" si="102"/>
        <v>1.3540626668531175E-3</v>
      </c>
      <c r="BO79">
        <f t="shared" si="103"/>
        <v>1.8334857057653767E-6</v>
      </c>
      <c r="CB79" s="2">
        <v>-4.2448826303999147E-2</v>
      </c>
      <c r="CC79" s="2">
        <v>0.79411802418072153</v>
      </c>
      <c r="CD79">
        <f t="shared" si="104"/>
        <v>0.51829435108155419</v>
      </c>
      <c r="CE79">
        <f t="shared" si="105"/>
        <v>0.6651938890856125</v>
      </c>
      <c r="CG79">
        <f t="shared" si="106"/>
        <v>-0.14689953800405831</v>
      </c>
      <c r="CH79">
        <f t="shared" si="107"/>
        <v>2.1579474265805771E-2</v>
      </c>
      <c r="CT79" s="12">
        <v>0.80151733565751904</v>
      </c>
      <c r="CU79" s="13">
        <v>-7.7620127698382752E-2</v>
      </c>
      <c r="CV79">
        <f t="shared" si="108"/>
        <v>0.6664931940208485</v>
      </c>
      <c r="CW79">
        <f t="shared" si="109"/>
        <v>0.51211833786414929</v>
      </c>
      <c r="CY79">
        <f t="shared" si="110"/>
        <v>0.15437485615669921</v>
      </c>
      <c r="CZ79">
        <f t="shared" si="111"/>
        <v>2.3831596213401574E-2</v>
      </c>
      <c r="DL79" s="12">
        <v>-0.82691964288274822</v>
      </c>
      <c r="DM79" s="13">
        <v>0.12434593965702699</v>
      </c>
      <c r="DN79">
        <f t="shared" si="112"/>
        <v>0.38054277693501282</v>
      </c>
      <c r="DO79">
        <f t="shared" si="113"/>
        <v>0.54758319278855327</v>
      </c>
      <c r="DQ79">
        <f t="shared" si="114"/>
        <v>-0.16704041585354046</v>
      </c>
      <c r="DR79">
        <f t="shared" si="115"/>
        <v>2.7902500528523732E-2</v>
      </c>
      <c r="DW79">
        <v>0.37832898659085956</v>
      </c>
      <c r="DX79">
        <v>0.54469260757272042</v>
      </c>
      <c r="ED79" s="12">
        <v>5.8818939502553198E-3</v>
      </c>
      <c r="EE79" s="13">
        <v>8.5920766182151234E-2</v>
      </c>
      <c r="EF79">
        <f t="shared" si="116"/>
        <v>0.52678113306752417</v>
      </c>
      <c r="EG79">
        <f t="shared" si="117"/>
        <v>0.54083580586076097</v>
      </c>
      <c r="EI79">
        <f t="shared" si="118"/>
        <v>-1.40546727932368E-2</v>
      </c>
      <c r="EJ79">
        <f t="shared" si="119"/>
        <v>1.9753382732495072E-4</v>
      </c>
      <c r="EW79" s="12">
        <v>-0.37919726007430171</v>
      </c>
      <c r="EX79" s="13">
        <v>6.9045600484199512E-2</v>
      </c>
      <c r="EY79">
        <f t="shared" si="120"/>
        <v>0.45916197054820534</v>
      </c>
      <c r="EZ79">
        <f t="shared" si="121"/>
        <v>0.53787255905826725</v>
      </c>
      <c r="FB79">
        <f t="shared" si="122"/>
        <v>-7.8710588510061907E-2</v>
      </c>
      <c r="FC79">
        <f t="shared" si="123"/>
        <v>6.1953567436002898E-3</v>
      </c>
      <c r="FP79" s="12">
        <v>1.8939150310756041</v>
      </c>
      <c r="FQ79" s="13">
        <v>0.65217873818134353</v>
      </c>
      <c r="FR79">
        <f t="shared" si="124"/>
        <v>0.85831613881077673</v>
      </c>
      <c r="FS79">
        <f t="shared" si="125"/>
        <v>0.64026962209385541</v>
      </c>
      <c r="FU79">
        <f t="shared" si="126"/>
        <v>0.21804651671692132</v>
      </c>
      <c r="FV79">
        <f t="shared" si="127"/>
        <v>4.7544283452382652E-2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6.3630857983299774E-2</v>
      </c>
      <c r="C80" s="3">
        <v>-0.14133410486220371</v>
      </c>
      <c r="D80">
        <f t="shared" si="88"/>
        <v>0.5369217406373219</v>
      </c>
      <c r="E80">
        <f t="shared" si="89"/>
        <v>0.50093028540385476</v>
      </c>
      <c r="G80">
        <f t="shared" si="90"/>
        <v>3.599145523346714E-2</v>
      </c>
      <c r="H80">
        <f t="shared" si="91"/>
        <v>1.2953848498226692E-3</v>
      </c>
      <c r="N80">
        <v>0.3469026965202473</v>
      </c>
      <c r="O80">
        <v>0.42778298991762409</v>
      </c>
      <c r="V80" s="2">
        <v>-0.33689356254479552</v>
      </c>
      <c r="W80" s="3">
        <v>0.34289794409804647</v>
      </c>
      <c r="X80">
        <f t="shared" si="92"/>
        <v>0.46659041887764507</v>
      </c>
      <c r="Y80">
        <f t="shared" si="93"/>
        <v>0.58596050652462162</v>
      </c>
      <c r="AA80">
        <f t="shared" si="94"/>
        <v>-0.11937008764697654</v>
      </c>
      <c r="AB80">
        <f t="shared" si="95"/>
        <v>1.4249217824846861E-2</v>
      </c>
      <c r="AP80" s="2">
        <v>0.32533532129688036</v>
      </c>
      <c r="AQ80" s="3">
        <v>-0.27776236813847732</v>
      </c>
      <c r="AR80">
        <f t="shared" si="96"/>
        <v>0.58287654357039265</v>
      </c>
      <c r="AS80">
        <f t="shared" si="97"/>
        <v>0.47697374345581034</v>
      </c>
      <c r="AU80">
        <f t="shared" si="98"/>
        <v>0.10590280011458231</v>
      </c>
      <c r="AV80">
        <f t="shared" si="99"/>
        <v>1.1215403072109175E-2</v>
      </c>
      <c r="BI80" s="2">
        <v>-0.15536862843845359</v>
      </c>
      <c r="BJ80" s="3">
        <v>0.34345760987452073</v>
      </c>
      <c r="BK80">
        <f t="shared" si="100"/>
        <v>0.49846584992178466</v>
      </c>
      <c r="BL80">
        <f t="shared" si="101"/>
        <v>0.58605878276393597</v>
      </c>
      <c r="BM80" s="3"/>
      <c r="BN80">
        <f t="shared" si="102"/>
        <v>-8.7592932842151305E-2</v>
      </c>
      <c r="BO80">
        <f t="shared" si="103"/>
        <v>7.6725218838896289E-3</v>
      </c>
      <c r="CB80" s="2">
        <v>-0.29470549853213879</v>
      </c>
      <c r="CC80" s="2">
        <v>-0.26051546426916533</v>
      </c>
      <c r="CD80">
        <f t="shared" si="104"/>
        <v>0.47399856218281433</v>
      </c>
      <c r="CE80">
        <f t="shared" si="105"/>
        <v>0.48000226676979812</v>
      </c>
      <c r="CG80">
        <f t="shared" si="106"/>
        <v>-6.0037045869837935E-3</v>
      </c>
      <c r="CH80">
        <f t="shared" si="107"/>
        <v>3.6044468767770243E-5</v>
      </c>
      <c r="CT80" s="12">
        <v>0.58655441701955613</v>
      </c>
      <c r="CU80" s="13">
        <v>0.68333154350345637</v>
      </c>
      <c r="CV80">
        <f t="shared" si="108"/>
        <v>0.62874611688335025</v>
      </c>
      <c r="CW80">
        <f t="shared" si="109"/>
        <v>0.6457399950911803</v>
      </c>
      <c r="CY80">
        <f t="shared" si="110"/>
        <v>-1.6993878207830049E-2</v>
      </c>
      <c r="CZ80">
        <f t="shared" si="111"/>
        <v>2.8879189654256105E-4</v>
      </c>
      <c r="DL80" s="12">
        <v>0.44213136595808233</v>
      </c>
      <c r="DM80" s="13">
        <v>0.32475197398067107</v>
      </c>
      <c r="DN80">
        <f t="shared" si="112"/>
        <v>0.60338570549987947</v>
      </c>
      <c r="DO80">
        <f t="shared" si="113"/>
        <v>0.58277410889802017</v>
      </c>
      <c r="DQ80">
        <f t="shared" si="114"/>
        <v>2.0611596601859294E-2</v>
      </c>
      <c r="DR80">
        <f t="shared" si="115"/>
        <v>4.2483791447777764E-4</v>
      </c>
      <c r="DW80">
        <v>0.47495338673855692</v>
      </c>
      <c r="DX80">
        <v>0.51939925598657688</v>
      </c>
      <c r="ED80" s="12">
        <v>-1.0184939426048869</v>
      </c>
      <c r="EE80" s="13">
        <v>-0.57478582367462883</v>
      </c>
      <c r="EF80">
        <f t="shared" si="116"/>
        <v>0.3469026965202473</v>
      </c>
      <c r="EG80">
        <f t="shared" si="117"/>
        <v>0.42481699307854143</v>
      </c>
      <c r="EI80">
        <f t="shared" si="118"/>
        <v>-7.7914296558294127E-2</v>
      </c>
      <c r="EJ80">
        <f t="shared" si="119"/>
        <v>6.0706376081738041E-3</v>
      </c>
      <c r="EW80" s="12">
        <v>-2.2761571756279251</v>
      </c>
      <c r="EX80" s="13">
        <v>6.5029547038241611E-2</v>
      </c>
      <c r="EY80">
        <f t="shared" si="120"/>
        <v>0.12605943959615651</v>
      </c>
      <c r="EZ80">
        <f t="shared" si="121"/>
        <v>0.53716734775869335</v>
      </c>
      <c r="FB80">
        <f t="shared" si="122"/>
        <v>-0.41110790816253684</v>
      </c>
      <c r="FC80">
        <f t="shared" si="123"/>
        <v>0.16900971215377683</v>
      </c>
      <c r="FP80" s="12">
        <v>-0.29470549853213879</v>
      </c>
      <c r="FQ80" s="13">
        <v>-0.24197905996698973</v>
      </c>
      <c r="FR80">
        <f t="shared" si="124"/>
        <v>0.47399856218281433</v>
      </c>
      <c r="FS80">
        <f t="shared" si="125"/>
        <v>0.48325722389207509</v>
      </c>
      <c r="FU80">
        <f t="shared" si="126"/>
        <v>-9.2586617092607626E-3</v>
      </c>
      <c r="FV80">
        <f t="shared" si="127"/>
        <v>8.5722816646531422E-5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0.79875826700410013</v>
      </c>
      <c r="C81" s="3">
        <v>0.20019778875494385</v>
      </c>
      <c r="D81">
        <f t="shared" si="88"/>
        <v>0.66600870684534796</v>
      </c>
      <c r="E81">
        <f t="shared" si="89"/>
        <v>0.56090263233218485</v>
      </c>
      <c r="G81">
        <f t="shared" si="90"/>
        <v>0.10510607451316312</v>
      </c>
      <c r="H81">
        <f t="shared" si="91"/>
        <v>1.1047286899566598E-2</v>
      </c>
      <c r="N81">
        <v>0.58905507133429558</v>
      </c>
      <c r="O81">
        <v>0.53503315410122332</v>
      </c>
      <c r="V81" s="2">
        <v>1.632704629931973</v>
      </c>
      <c r="W81" s="3">
        <v>0.82211589556734055</v>
      </c>
      <c r="X81">
        <f t="shared" si="92"/>
        <v>0.81244809224926051</v>
      </c>
      <c r="Y81">
        <f t="shared" si="93"/>
        <v>0.67011026172147337</v>
      </c>
      <c r="AA81">
        <f t="shared" si="94"/>
        <v>0.14233783052778715</v>
      </c>
      <c r="AB81">
        <f t="shared" si="95"/>
        <v>2.0260057999357053E-2</v>
      </c>
      <c r="AP81" s="2">
        <v>-0.66895210030599583</v>
      </c>
      <c r="AQ81" s="3">
        <v>7.5999603688887293E-2</v>
      </c>
      <c r="AR81">
        <f t="shared" si="96"/>
        <v>0.40828157510842333</v>
      </c>
      <c r="AS81">
        <f t="shared" si="97"/>
        <v>0.53909366871310893</v>
      </c>
      <c r="AU81">
        <f t="shared" si="98"/>
        <v>-0.1308120936046856</v>
      </c>
      <c r="AV81">
        <f t="shared" si="99"/>
        <v>1.7111803833241027E-2</v>
      </c>
      <c r="BI81" s="2">
        <v>0.15852631555357027</v>
      </c>
      <c r="BJ81" s="3">
        <v>-5.1836351181395193E-2</v>
      </c>
      <c r="BK81">
        <f t="shared" si="100"/>
        <v>0.55358520138487521</v>
      </c>
      <c r="BL81">
        <f t="shared" si="101"/>
        <v>0.51664591967802431</v>
      </c>
      <c r="BM81" s="3"/>
      <c r="BN81">
        <f t="shared" si="102"/>
        <v>3.6939281706850902E-2</v>
      </c>
      <c r="BO81">
        <f t="shared" si="103"/>
        <v>1.3645105330180897E-3</v>
      </c>
      <c r="CB81" s="2">
        <v>-0.81267868422385547</v>
      </c>
      <c r="CC81" s="2">
        <v>-0.40955772698167503</v>
      </c>
      <c r="CD81">
        <f t="shared" si="104"/>
        <v>0.38304346202253947</v>
      </c>
      <c r="CE81">
        <f t="shared" si="105"/>
        <v>0.45383073066020774</v>
      </c>
      <c r="CG81">
        <f t="shared" si="106"/>
        <v>-7.0787268637668266E-2</v>
      </c>
      <c r="CH81">
        <f t="shared" si="107"/>
        <v>5.0108374011814134E-3</v>
      </c>
      <c r="CT81" s="12">
        <v>0.68039050738037266</v>
      </c>
      <c r="CU81" s="13">
        <v>-0.25675821465665682</v>
      </c>
      <c r="CV81">
        <f t="shared" si="108"/>
        <v>0.64522355477623838</v>
      </c>
      <c r="CW81">
        <f t="shared" si="109"/>
        <v>0.48066203261149221</v>
      </c>
      <c r="CY81">
        <f t="shared" si="110"/>
        <v>0.16456152216474618</v>
      </c>
      <c r="CZ81">
        <f t="shared" si="111"/>
        <v>2.7080494577178246E-2</v>
      </c>
      <c r="DL81" s="12">
        <v>-0.41628595361034409</v>
      </c>
      <c r="DM81" s="13">
        <v>-0.29456598179437377</v>
      </c>
      <c r="DN81">
        <f t="shared" si="112"/>
        <v>0.45264926694004554</v>
      </c>
      <c r="DO81">
        <f t="shared" si="113"/>
        <v>0.47402306105497216</v>
      </c>
      <c r="DQ81">
        <f t="shared" si="114"/>
        <v>-2.1373794114926625E-2</v>
      </c>
      <c r="DR81">
        <f t="shared" si="115"/>
        <v>4.5683907486727206E-4</v>
      </c>
      <c r="DW81">
        <v>0.39619273142626921</v>
      </c>
      <c r="DX81">
        <v>0.54051958560303381</v>
      </c>
      <c r="ED81" s="12">
        <v>8.7324604558639538E-2</v>
      </c>
      <c r="EE81" s="13">
        <v>-3.9445658489497194E-2</v>
      </c>
      <c r="EF81">
        <f t="shared" si="116"/>
        <v>0.54108231719314159</v>
      </c>
      <c r="EG81">
        <f t="shared" si="117"/>
        <v>0.51882170160260743</v>
      </c>
      <c r="EI81">
        <f t="shared" si="118"/>
        <v>2.2260615590534161E-2</v>
      </c>
      <c r="EJ81">
        <f t="shared" si="119"/>
        <v>4.9553500646953256E-4</v>
      </c>
      <c r="EW81" s="12">
        <v>-1.3362101794129195</v>
      </c>
      <c r="EX81" s="13">
        <v>-2.623560450055323E-2</v>
      </c>
      <c r="EY81">
        <f t="shared" si="120"/>
        <v>0.29111233335148767</v>
      </c>
      <c r="EZ81">
        <f t="shared" si="121"/>
        <v>0.52114136180293713</v>
      </c>
      <c r="FB81">
        <f t="shared" si="122"/>
        <v>-0.23002902845144946</v>
      </c>
      <c r="FC81">
        <f t="shared" si="123"/>
        <v>5.2913353930317743E-2</v>
      </c>
      <c r="FP81" s="12">
        <v>0.60951253597223243</v>
      </c>
      <c r="FQ81" s="13">
        <v>0.36745266249112035</v>
      </c>
      <c r="FR81">
        <f t="shared" si="124"/>
        <v>0.63277751863640352</v>
      </c>
      <c r="FS81">
        <f t="shared" si="125"/>
        <v>0.59027226808399047</v>
      </c>
      <c r="FU81">
        <f t="shared" si="126"/>
        <v>4.2505250552413054E-2</v>
      </c>
      <c r="FV81">
        <f t="shared" si="127"/>
        <v>1.8066963245234103E-3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-0.66895210030599583</v>
      </c>
      <c r="C82" s="3">
        <v>-0.15575844669988398</v>
      </c>
      <c r="D82">
        <f t="shared" si="88"/>
        <v>0.40828157510842333</v>
      </c>
      <c r="E82">
        <f t="shared" si="89"/>
        <v>0.49839739858107412</v>
      </c>
      <c r="G82">
        <f t="shared" si="90"/>
        <v>-9.0115823472650791E-2</v>
      </c>
      <c r="H82">
        <f t="shared" si="91"/>
        <v>8.1208616401539594E-3</v>
      </c>
      <c r="N82">
        <v>0.45916197054820534</v>
      </c>
      <c r="O82">
        <v>0.54875667967868769</v>
      </c>
      <c r="V82" s="2">
        <v>0.36105760655607949</v>
      </c>
      <c r="W82" s="3">
        <v>-6.0087153424130992E-2</v>
      </c>
      <c r="X82">
        <f t="shared" si="92"/>
        <v>0.58914930850003933</v>
      </c>
      <c r="Y82">
        <f t="shared" si="93"/>
        <v>0.51519709459379048</v>
      </c>
      <c r="AA82">
        <f t="shared" si="94"/>
        <v>7.3952213906248843E-2</v>
      </c>
      <c r="AB82">
        <f t="shared" si="95"/>
        <v>5.4689299416355846E-3</v>
      </c>
      <c r="AP82" s="2">
        <v>0.92267359866428345</v>
      </c>
      <c r="AQ82" s="3">
        <v>0.21907506380161668</v>
      </c>
      <c r="AR82">
        <f t="shared" si="96"/>
        <v>0.6877680019476502</v>
      </c>
      <c r="AS82">
        <f t="shared" si="97"/>
        <v>0.56421744570486998</v>
      </c>
      <c r="AU82">
        <f t="shared" si="98"/>
        <v>0.12355055624278022</v>
      </c>
      <c r="AV82">
        <f t="shared" si="99"/>
        <v>1.5264739947900398E-2</v>
      </c>
      <c r="BI82" s="2">
        <v>-0.33689356254479552</v>
      </c>
      <c r="BJ82" s="3">
        <v>0.30737240253167331</v>
      </c>
      <c r="BK82">
        <f t="shared" si="100"/>
        <v>0.46659041887764507</v>
      </c>
      <c r="BL82">
        <f t="shared" si="101"/>
        <v>0.57972228941092596</v>
      </c>
      <c r="BM82" s="3"/>
      <c r="BN82">
        <f t="shared" si="102"/>
        <v>-0.11313187053328089</v>
      </c>
      <c r="BO82">
        <f t="shared" si="103"/>
        <v>1.2798820130359028E-2</v>
      </c>
      <c r="CB82" s="2">
        <v>0.22982339095090581</v>
      </c>
      <c r="CC82" s="2">
        <v>-0.56284107386282611</v>
      </c>
      <c r="CD82">
        <f t="shared" si="104"/>
        <v>0.56610483138317191</v>
      </c>
      <c r="CE82">
        <f t="shared" si="105"/>
        <v>0.42691446828678237</v>
      </c>
      <c r="CG82">
        <f t="shared" si="106"/>
        <v>0.13919036309638955</v>
      </c>
      <c r="CH82">
        <f t="shared" si="107"/>
        <v>1.937395717890476E-2</v>
      </c>
      <c r="CT82" s="12">
        <v>-0.33151640945507316</v>
      </c>
      <c r="CU82" s="13">
        <v>-0.13695999116234586</v>
      </c>
      <c r="CV82">
        <f t="shared" si="108"/>
        <v>0.46753463666992268</v>
      </c>
      <c r="CW82">
        <f t="shared" si="109"/>
        <v>0.50169837139879236</v>
      </c>
      <c r="CY82">
        <f t="shared" si="110"/>
        <v>-3.4163734728869688E-2</v>
      </c>
      <c r="CZ82">
        <f t="shared" si="111"/>
        <v>1.1671607706245767E-3</v>
      </c>
      <c r="DL82" s="12">
        <v>0.47979860163033733</v>
      </c>
      <c r="DM82" s="13">
        <v>-0.18044590668757313</v>
      </c>
      <c r="DN82">
        <f t="shared" si="112"/>
        <v>0.61</v>
      </c>
      <c r="DO82">
        <f t="shared" si="113"/>
        <v>0.49406232785171889</v>
      </c>
      <c r="DQ82">
        <f t="shared" si="114"/>
        <v>0.1159376721482811</v>
      </c>
      <c r="DR82">
        <f t="shared" si="115"/>
        <v>1.3441543823162315E-2</v>
      </c>
      <c r="DW82">
        <v>0.64777728275158686</v>
      </c>
      <c r="DX82">
        <v>0.5434860497221099</v>
      </c>
      <c r="ED82" s="12">
        <v>0.10388833319358505</v>
      </c>
      <c r="EE82" s="13">
        <v>-0.48364857711451475</v>
      </c>
      <c r="EF82">
        <f t="shared" si="116"/>
        <v>0.54399087624336961</v>
      </c>
      <c r="EG82">
        <f t="shared" si="117"/>
        <v>0.44082051916481352</v>
      </c>
      <c r="EI82">
        <f t="shared" si="118"/>
        <v>0.1031703570785561</v>
      </c>
      <c r="EJ82">
        <f t="shared" si="119"/>
        <v>1.064412257971677E-2</v>
      </c>
      <c r="EW82" s="12">
        <v>4.0519302259681188E-3</v>
      </c>
      <c r="EX82" s="13">
        <v>-2.0299728392418066E-2</v>
      </c>
      <c r="EY82">
        <f t="shared" si="120"/>
        <v>0.52645979493954764</v>
      </c>
      <c r="EZ82">
        <f t="shared" si="121"/>
        <v>0.5221836902880177</v>
      </c>
      <c r="FB82">
        <f t="shared" si="122"/>
        <v>4.2761046515299439E-3</v>
      </c>
      <c r="FC82">
        <f t="shared" si="123"/>
        <v>1.8285070990836025E-5</v>
      </c>
      <c r="FP82" s="12">
        <v>-0.39937662185898654</v>
      </c>
      <c r="FQ82" s="13">
        <v>-0.21407908819668653</v>
      </c>
      <c r="FR82">
        <f t="shared" si="124"/>
        <v>0.45561851323613356</v>
      </c>
      <c r="FS82">
        <f t="shared" si="125"/>
        <v>0.48815640554266171</v>
      </c>
      <c r="FU82">
        <f t="shared" si="126"/>
        <v>-3.2537892306528149E-2</v>
      </c>
      <c r="FV82">
        <f t="shared" si="127"/>
        <v>1.0587144357512236E-3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-0.28926794180312454</v>
      </c>
      <c r="C83" s="3">
        <v>-0.25917846795534544</v>
      </c>
      <c r="D83">
        <f t="shared" si="88"/>
        <v>0.47495338673855692</v>
      </c>
      <c r="E83">
        <f t="shared" si="89"/>
        <v>0.48023704076389018</v>
      </c>
      <c r="G83">
        <f t="shared" si="90"/>
        <v>-5.283654025333262E-3</v>
      </c>
      <c r="H83">
        <f t="shared" si="91"/>
        <v>2.7916999859420382E-5</v>
      </c>
      <c r="N83">
        <v>0.38304346202253947</v>
      </c>
      <c r="O83">
        <v>0.52916222453363637</v>
      </c>
      <c r="V83" s="2">
        <v>-0.59064082974713927</v>
      </c>
      <c r="W83" s="3">
        <v>-0.14156798297881729</v>
      </c>
      <c r="X83">
        <f t="shared" si="92"/>
        <v>0.42203288435399205</v>
      </c>
      <c r="Y83">
        <f t="shared" si="93"/>
        <v>0.50088921685415078</v>
      </c>
      <c r="AA83">
        <f t="shared" si="94"/>
        <v>-7.8856332500158721E-2</v>
      </c>
      <c r="AB83">
        <f t="shared" si="95"/>
        <v>6.2183211753755888E-3</v>
      </c>
      <c r="AP83" s="2">
        <v>-1.3062584777124726</v>
      </c>
      <c r="AQ83" s="3">
        <v>-0.50166457084786298</v>
      </c>
      <c r="AR83">
        <f t="shared" si="96"/>
        <v>0.29637179485140447</v>
      </c>
      <c r="AS83">
        <f t="shared" si="97"/>
        <v>0.43765694514251102</v>
      </c>
      <c r="AU83">
        <f t="shared" si="98"/>
        <v>-0.14128515029110655</v>
      </c>
      <c r="AV83">
        <f t="shared" si="99"/>
        <v>1.9961493692780566E-2</v>
      </c>
      <c r="BI83" s="2">
        <v>0.41647877292681079</v>
      </c>
      <c r="BJ83" s="3">
        <v>0.27830159179141617</v>
      </c>
      <c r="BK83">
        <f t="shared" si="100"/>
        <v>0.59888115925504981</v>
      </c>
      <c r="BL83">
        <f t="shared" si="101"/>
        <v>0.57461751067785427</v>
      </c>
      <c r="BM83" s="3"/>
      <c r="BN83">
        <f t="shared" si="102"/>
        <v>2.426364857719554E-2</v>
      </c>
      <c r="BO83">
        <f t="shared" si="103"/>
        <v>5.8872464227764318E-4</v>
      </c>
      <c r="CB83" s="2">
        <v>-2.2571788236183119</v>
      </c>
      <c r="CC83" s="2">
        <v>-0.9064033644631232</v>
      </c>
      <c r="CD83">
        <f t="shared" si="104"/>
        <v>0.12939200189010253</v>
      </c>
      <c r="CE83">
        <f t="shared" si="105"/>
        <v>0.36658558753378934</v>
      </c>
      <c r="CG83">
        <f t="shared" si="106"/>
        <v>-0.23719358564368681</v>
      </c>
      <c r="CH83">
        <f t="shared" si="107"/>
        <v>5.6260797070508989E-2</v>
      </c>
      <c r="CT83" s="12">
        <v>0.45989266832535813</v>
      </c>
      <c r="CU83" s="13">
        <v>-0.13600471615073467</v>
      </c>
      <c r="CV83">
        <f t="shared" si="108"/>
        <v>0.60650455620570343</v>
      </c>
      <c r="CW83">
        <f t="shared" si="109"/>
        <v>0.5018661158627179</v>
      </c>
      <c r="CY83">
        <f t="shared" si="110"/>
        <v>0.10463844034298553</v>
      </c>
      <c r="CZ83">
        <f t="shared" si="111"/>
        <v>1.0949203197412541E-2</v>
      </c>
      <c r="DL83" s="12">
        <v>0.36105760655607949</v>
      </c>
      <c r="DM83" s="13">
        <v>0.16758642937288651</v>
      </c>
      <c r="DN83">
        <f t="shared" si="112"/>
        <v>0.58914930850003933</v>
      </c>
      <c r="DO83">
        <f t="shared" si="113"/>
        <v>0.55517614003317406</v>
      </c>
      <c r="DQ83">
        <f t="shared" si="114"/>
        <v>3.3973168466865267E-2</v>
      </c>
      <c r="DR83">
        <f t="shared" si="115"/>
        <v>1.1541761756780084E-3</v>
      </c>
      <c r="DW83">
        <v>0.8225487306039323</v>
      </c>
      <c r="DX83">
        <v>0.53298456492079127</v>
      </c>
      <c r="ED83" s="12">
        <v>0.22982339095090581</v>
      </c>
      <c r="EE83" s="13">
        <v>-0.19677404265484369</v>
      </c>
      <c r="EF83">
        <f t="shared" si="116"/>
        <v>0.56610483138317191</v>
      </c>
      <c r="EG83">
        <f t="shared" si="117"/>
        <v>0.49119513842308005</v>
      </c>
      <c r="EI83">
        <f t="shared" si="118"/>
        <v>7.4909692960091867E-2</v>
      </c>
      <c r="EJ83">
        <f t="shared" si="119"/>
        <v>5.6114620993752374E-3</v>
      </c>
      <c r="EW83" s="12">
        <v>0.9433610823013634</v>
      </c>
      <c r="EX83" s="13">
        <v>0.21864008991671863</v>
      </c>
      <c r="EY83">
        <f t="shared" si="120"/>
        <v>0.6914006844846079</v>
      </c>
      <c r="EZ83">
        <f t="shared" si="121"/>
        <v>0.56414106512309292</v>
      </c>
      <c r="FB83">
        <f t="shared" si="122"/>
        <v>0.12725961936151498</v>
      </c>
      <c r="FC83">
        <f t="shared" si="123"/>
        <v>1.6195010720037678E-2</v>
      </c>
      <c r="FP83" s="12">
        <v>-0.33741269474761598</v>
      </c>
      <c r="FQ83" s="13">
        <v>0.12779766907633913</v>
      </c>
      <c r="FR83">
        <f t="shared" si="124"/>
        <v>0.46649926025629501</v>
      </c>
      <c r="FS83">
        <f t="shared" si="125"/>
        <v>0.54818930986899717</v>
      </c>
      <c r="FU83">
        <f t="shared" si="126"/>
        <v>-8.1690049612702154E-2</v>
      </c>
      <c r="FV83">
        <f t="shared" si="127"/>
        <v>6.6732642057257393E-3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-1.2097761168847577E-2</v>
      </c>
      <c r="C84" s="3">
        <v>-0.23274289125765704</v>
      </c>
      <c r="D84">
        <f t="shared" si="88"/>
        <v>0.52362394003634183</v>
      </c>
      <c r="E84">
        <f t="shared" si="89"/>
        <v>0.48487907744214387</v>
      </c>
      <c r="G84">
        <f t="shared" si="90"/>
        <v>3.874486259419796E-2</v>
      </c>
      <c r="H84">
        <f t="shared" si="91"/>
        <v>1.5011643774432803E-3</v>
      </c>
      <c r="N84">
        <v>0.34327468858800614</v>
      </c>
      <c r="O84">
        <v>0.51626307293971474</v>
      </c>
      <c r="V84" s="2">
        <v>0.79875826700410013</v>
      </c>
      <c r="W84" s="3">
        <v>0.14353373912076919</v>
      </c>
      <c r="X84">
        <f t="shared" si="92"/>
        <v>0.66600870684534796</v>
      </c>
      <c r="Y84">
        <f t="shared" si="93"/>
        <v>0.55095253365462404</v>
      </c>
      <c r="AA84">
        <f t="shared" si="94"/>
        <v>0.11505617319072392</v>
      </c>
      <c r="AB84">
        <f t="shared" si="95"/>
        <v>1.3237922989293858E-2</v>
      </c>
      <c r="AP84" s="2">
        <v>-0.92898824635776978</v>
      </c>
      <c r="AQ84" s="3">
        <v>-0.12937876217974417</v>
      </c>
      <c r="AR84">
        <f t="shared" si="96"/>
        <v>0.3626197254938609</v>
      </c>
      <c r="AS84">
        <f t="shared" si="97"/>
        <v>0.50302962069991142</v>
      </c>
      <c r="AU84">
        <f t="shared" si="98"/>
        <v>-0.14040989520605052</v>
      </c>
      <c r="AV84">
        <f t="shared" si="99"/>
        <v>1.9714938671774089E-2</v>
      </c>
      <c r="BI84" s="2">
        <v>-0.13498735982564433</v>
      </c>
      <c r="BJ84" s="3">
        <v>-6.4598197153535042E-2</v>
      </c>
      <c r="BK84">
        <f t="shared" si="100"/>
        <v>0.50204476168648526</v>
      </c>
      <c r="BL84">
        <f t="shared" si="101"/>
        <v>0.51440496394770818</v>
      </c>
      <c r="BM84" s="3"/>
      <c r="BN84">
        <f t="shared" si="102"/>
        <v>-1.2360202261222919E-2</v>
      </c>
      <c r="BO84">
        <f t="shared" si="103"/>
        <v>1.5277459993834016E-4</v>
      </c>
      <c r="CB84" s="2">
        <v>1.8939150310756041</v>
      </c>
      <c r="CC84" s="2">
        <v>0.68476833090476508</v>
      </c>
      <c r="CD84">
        <f t="shared" si="104"/>
        <v>0.85831613881077673</v>
      </c>
      <c r="CE84">
        <f t="shared" si="105"/>
        <v>0.64599229220926468</v>
      </c>
      <c r="CG84">
        <f t="shared" si="106"/>
        <v>0.21232384660151205</v>
      </c>
      <c r="CH84">
        <f t="shared" si="107"/>
        <v>4.5081415835662421E-2</v>
      </c>
      <c r="CT84" s="12">
        <v>0.48909217077062855</v>
      </c>
      <c r="CU84" s="13">
        <v>-0.2420110832190667</v>
      </c>
      <c r="CV84">
        <f t="shared" si="108"/>
        <v>0.61163193295589768</v>
      </c>
      <c r="CW84">
        <f t="shared" si="109"/>
        <v>0.48325160067029338</v>
      </c>
      <c r="CY84">
        <f t="shared" si="110"/>
        <v>0.1283803322856043</v>
      </c>
      <c r="CZ84">
        <f t="shared" si="111"/>
        <v>1.6481509717762174E-2</v>
      </c>
      <c r="DL84" s="12">
        <v>-0.56326342369319049</v>
      </c>
      <c r="DM84" s="13">
        <v>1.0649064253117669E-2</v>
      </c>
      <c r="DN84">
        <f t="shared" si="112"/>
        <v>0.4268403044648228</v>
      </c>
      <c r="DO84">
        <f t="shared" si="113"/>
        <v>0.52761823904975547</v>
      </c>
      <c r="DQ84">
        <f t="shared" si="114"/>
        <v>-0.10077793458493267</v>
      </c>
      <c r="DR84">
        <f t="shared" si="115"/>
        <v>1.0156192099204969E-2</v>
      </c>
      <c r="DW84">
        <v>0.35505197617961504</v>
      </c>
      <c r="DX84">
        <v>0.54566545693999724</v>
      </c>
      <c r="ED84" s="12">
        <v>-0.42384605846118117</v>
      </c>
      <c r="EE84" s="13">
        <v>-0.11450605956018496</v>
      </c>
      <c r="EF84">
        <f t="shared" si="116"/>
        <v>0.45132172699603901</v>
      </c>
      <c r="EG84">
        <f t="shared" si="117"/>
        <v>0.5056412388179603</v>
      </c>
      <c r="EI84">
        <f t="shared" si="118"/>
        <v>-5.4319511821921296E-2</v>
      </c>
      <c r="EJ84">
        <f t="shared" si="119"/>
        <v>2.9506093645718474E-3</v>
      </c>
      <c r="EW84" s="12">
        <v>0.60951253597223243</v>
      </c>
      <c r="EX84" s="13">
        <v>0.22432998230195342</v>
      </c>
      <c r="EY84">
        <f t="shared" si="120"/>
        <v>0.63277751863640352</v>
      </c>
      <c r="EZ84">
        <f t="shared" si="121"/>
        <v>0.56514019933717219</v>
      </c>
      <c r="FB84">
        <f t="shared" si="122"/>
        <v>6.7637319299231335E-2</v>
      </c>
      <c r="FC84">
        <f t="shared" si="123"/>
        <v>4.574806961986172E-3</v>
      </c>
      <c r="FP84" s="12">
        <v>-1.5373610712129262</v>
      </c>
      <c r="FQ84" s="13">
        <v>-0.12451466087288533</v>
      </c>
      <c r="FR84">
        <f t="shared" si="124"/>
        <v>0.25579062169460798</v>
      </c>
      <c r="FS84">
        <f t="shared" si="125"/>
        <v>0.50388374758094723</v>
      </c>
      <c r="FU84">
        <f t="shared" si="126"/>
        <v>-0.24809312588633925</v>
      </c>
      <c r="FV84">
        <f t="shared" si="127"/>
        <v>6.1550199112054976E-2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-1.5531704915329725</v>
      </c>
      <c r="C85" s="3">
        <v>-0.76730211470625487</v>
      </c>
      <c r="D85">
        <f t="shared" si="88"/>
        <v>0.25301451774095368</v>
      </c>
      <c r="E85">
        <f t="shared" si="89"/>
        <v>0.39101150079252212</v>
      </c>
      <c r="G85">
        <f t="shared" si="90"/>
        <v>-0.13799698305156843</v>
      </c>
      <c r="H85">
        <f t="shared" si="91"/>
        <v>1.9043167331334866E-2</v>
      </c>
      <c r="N85">
        <v>0.54108231719314159</v>
      </c>
      <c r="O85">
        <v>0.54686754030101414</v>
      </c>
      <c r="V85" s="2">
        <v>1.5758396831714319</v>
      </c>
      <c r="W85" s="3">
        <v>0.31783991844483933</v>
      </c>
      <c r="X85">
        <f t="shared" si="92"/>
        <v>0.80246271642076716</v>
      </c>
      <c r="Y85">
        <f t="shared" si="93"/>
        <v>0.58156036517355425</v>
      </c>
      <c r="AA85">
        <f t="shared" si="94"/>
        <v>0.22090235124721291</v>
      </c>
      <c r="AB85">
        <f t="shared" si="95"/>
        <v>4.8797848786547027E-2</v>
      </c>
      <c r="AP85" s="2">
        <v>-0.39937662185898654</v>
      </c>
      <c r="AQ85" s="3">
        <v>5.9225525819401915E-2</v>
      </c>
      <c r="AR85">
        <f t="shared" si="96"/>
        <v>0.45561851323613356</v>
      </c>
      <c r="AS85">
        <f t="shared" si="97"/>
        <v>0.53614817273984183</v>
      </c>
      <c r="AU85">
        <f t="shared" si="98"/>
        <v>-8.0529659503708273E-2</v>
      </c>
      <c r="AV85">
        <f t="shared" si="99"/>
        <v>6.4850260597831919E-3</v>
      </c>
      <c r="BI85" s="2">
        <v>2.5299348394051591</v>
      </c>
      <c r="BJ85" s="3">
        <v>0.73555720159273652</v>
      </c>
      <c r="BK85">
        <f t="shared" si="100"/>
        <v>0.97</v>
      </c>
      <c r="BL85">
        <f t="shared" si="101"/>
        <v>0.65491072070722389</v>
      </c>
      <c r="BM85" s="3"/>
      <c r="BN85">
        <f t="shared" si="102"/>
        <v>0.31508927929277608</v>
      </c>
      <c r="BO85">
        <f t="shared" si="103"/>
        <v>9.928125392524105E-2</v>
      </c>
      <c r="CB85" s="2">
        <v>0.78173924464945044</v>
      </c>
      <c r="CC85" s="2">
        <v>0.33184512844454211</v>
      </c>
      <c r="CD85">
        <f t="shared" si="104"/>
        <v>0.66302019908923715</v>
      </c>
      <c r="CE85">
        <f t="shared" si="105"/>
        <v>0.58401965324768013</v>
      </c>
      <c r="CG85">
        <f t="shared" si="106"/>
        <v>7.9000545841557024E-2</v>
      </c>
      <c r="CH85">
        <f t="shared" si="107"/>
        <v>6.2410862432639531E-3</v>
      </c>
      <c r="CT85" s="12">
        <v>-0.13498735982564433</v>
      </c>
      <c r="CU85" s="13">
        <v>7.6022890549335784E-3</v>
      </c>
      <c r="CV85">
        <f t="shared" si="108"/>
        <v>0.50204476168648526</v>
      </c>
      <c r="CW85">
        <f t="shared" si="109"/>
        <v>0.5270832311555792</v>
      </c>
      <c r="CY85">
        <f t="shared" si="110"/>
        <v>-2.5038469469093938E-2</v>
      </c>
      <c r="CZ85">
        <f t="shared" si="111"/>
        <v>6.2692495335474926E-4</v>
      </c>
      <c r="DL85" s="12">
        <v>0.79875826700410013</v>
      </c>
      <c r="DM85" s="13">
        <v>0.17575024411530771</v>
      </c>
      <c r="DN85">
        <f t="shared" si="112"/>
        <v>0.66600870684534796</v>
      </c>
      <c r="DO85">
        <f t="shared" si="113"/>
        <v>0.5566096902788209</v>
      </c>
      <c r="DQ85">
        <f t="shared" si="114"/>
        <v>0.10939901656652706</v>
      </c>
      <c r="DR85">
        <f t="shared" si="115"/>
        <v>1.1968144825723262E-2</v>
      </c>
      <c r="DW85">
        <v>0.58914930850003933</v>
      </c>
      <c r="DX85">
        <v>0.53761722038964355</v>
      </c>
      <c r="ED85" s="12">
        <v>1.4485647852547749</v>
      </c>
      <c r="EE85" s="13">
        <v>0.41327145036183827</v>
      </c>
      <c r="EF85">
        <f t="shared" si="116"/>
        <v>0.78011348791304247</v>
      </c>
      <c r="EG85">
        <f t="shared" si="117"/>
        <v>0.5983179595505056</v>
      </c>
      <c r="EI85">
        <f t="shared" si="118"/>
        <v>0.18179552836253687</v>
      </c>
      <c r="EJ85">
        <f t="shared" si="119"/>
        <v>3.3049614132613946E-2</v>
      </c>
      <c r="EW85" s="12">
        <v>0.30363556284869364</v>
      </c>
      <c r="EX85" s="13">
        <v>0.2022978317122579</v>
      </c>
      <c r="EY85">
        <f t="shared" si="120"/>
        <v>0.57906610751379861</v>
      </c>
      <c r="EZ85">
        <f t="shared" si="121"/>
        <v>0.56127139585662933</v>
      </c>
      <c r="FB85">
        <f t="shared" si="122"/>
        <v>1.7794711657169282E-2</v>
      </c>
      <c r="FC85">
        <f t="shared" si="123"/>
        <v>3.1665176296179632E-4</v>
      </c>
      <c r="FP85" s="12">
        <v>0.48909217077062855</v>
      </c>
      <c r="FQ85" s="13">
        <v>-0.13909658271747791</v>
      </c>
      <c r="FR85">
        <f t="shared" si="124"/>
        <v>0.61163193295589768</v>
      </c>
      <c r="FS85">
        <f t="shared" si="125"/>
        <v>0.50132319001051429</v>
      </c>
      <c r="FU85">
        <f t="shared" si="126"/>
        <v>0.1103087429453834</v>
      </c>
      <c r="FV85">
        <f t="shared" si="127"/>
        <v>1.2168018770190671E-2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-1.24780967664861</v>
      </c>
      <c r="C86" s="3">
        <v>7.4434165015123913E-2</v>
      </c>
      <c r="D86">
        <f t="shared" si="88"/>
        <v>0.30663529246453314</v>
      </c>
      <c r="E86">
        <f t="shared" si="89"/>
        <v>0.53881878067778177</v>
      </c>
      <c r="G86">
        <f t="shared" si="90"/>
        <v>-0.23218348821324863</v>
      </c>
      <c r="H86">
        <f t="shared" si="91"/>
        <v>5.3909172198871765E-2</v>
      </c>
      <c r="N86">
        <v>0.58905507133429558</v>
      </c>
      <c r="O86">
        <v>0.52536426115576307</v>
      </c>
      <c r="V86" s="2">
        <v>-1.2097761168847577E-2</v>
      </c>
      <c r="W86" s="3">
        <v>-4.4300336830487286E-2</v>
      </c>
      <c r="X86">
        <f t="shared" si="92"/>
        <v>0.52362394003634183</v>
      </c>
      <c r="Y86">
        <f t="shared" si="93"/>
        <v>0.51796922937634537</v>
      </c>
      <c r="AA86">
        <f t="shared" si="94"/>
        <v>5.6547106599964536E-3</v>
      </c>
      <c r="AB86">
        <f t="shared" si="95"/>
        <v>3.1975752648277529E-5</v>
      </c>
      <c r="AP86" s="2">
        <v>2.5299348394051591</v>
      </c>
      <c r="AQ86" s="3">
        <v>0.58596703318958743</v>
      </c>
      <c r="AR86">
        <f t="shared" si="96"/>
        <v>0.97</v>
      </c>
      <c r="AS86">
        <f t="shared" si="97"/>
        <v>0.62864297340688635</v>
      </c>
      <c r="AU86">
        <f t="shared" si="98"/>
        <v>0.34135702659311362</v>
      </c>
      <c r="AV86">
        <f t="shared" si="99"/>
        <v>0.11652461960449167</v>
      </c>
      <c r="BI86" s="2">
        <v>-1.5373610712129262</v>
      </c>
      <c r="BJ86" s="3">
        <v>-6.8226846409463984E-2</v>
      </c>
      <c r="BK86">
        <f t="shared" si="100"/>
        <v>0.25579062169460798</v>
      </c>
      <c r="BL86">
        <f t="shared" si="101"/>
        <v>0.51376778008252644</v>
      </c>
      <c r="BM86" s="3"/>
      <c r="BN86">
        <f t="shared" si="102"/>
        <v>-0.25797715838791846</v>
      </c>
      <c r="BO86">
        <f t="shared" si="103"/>
        <v>6.6552214249905164E-2</v>
      </c>
      <c r="CB86" s="2">
        <v>-1.0990517593584785</v>
      </c>
      <c r="CC86" s="2">
        <v>6.1013044084481827E-2</v>
      </c>
      <c r="CD86">
        <f t="shared" si="104"/>
        <v>0.33275689806210684</v>
      </c>
      <c r="CE86">
        <f t="shared" si="105"/>
        <v>0.53646205752640952</v>
      </c>
      <c r="CG86">
        <f t="shared" si="106"/>
        <v>-0.20370515946430268</v>
      </c>
      <c r="CH86">
        <f t="shared" si="107"/>
        <v>4.1495791992376983E-2</v>
      </c>
      <c r="CT86" s="12">
        <v>1.632704629931973</v>
      </c>
      <c r="CU86" s="13">
        <v>0.84651607855008593</v>
      </c>
      <c r="CV86">
        <f t="shared" si="108"/>
        <v>0.81244809224926051</v>
      </c>
      <c r="CW86">
        <f t="shared" si="109"/>
        <v>0.67439488715852347</v>
      </c>
      <c r="CY86">
        <f t="shared" si="110"/>
        <v>0.13805320509073704</v>
      </c>
      <c r="CZ86">
        <f t="shared" si="111"/>
        <v>1.9058687435825103E-2</v>
      </c>
      <c r="DL86" s="12">
        <v>1.4485647852547749</v>
      </c>
      <c r="DM86" s="13">
        <v>0.50945651748730669</v>
      </c>
      <c r="DN86">
        <f t="shared" si="112"/>
        <v>0.78011348791304247</v>
      </c>
      <c r="DO86">
        <f t="shared" si="113"/>
        <v>0.61520787326802118</v>
      </c>
      <c r="DQ86">
        <f t="shared" si="114"/>
        <v>0.16490561464502129</v>
      </c>
      <c r="DR86">
        <f t="shared" si="115"/>
        <v>2.719386174145226E-2</v>
      </c>
      <c r="DW86">
        <v>0.59361651013467509</v>
      </c>
      <c r="DX86">
        <v>0.56713448044435411</v>
      </c>
      <c r="ED86" s="12">
        <v>-1.3101301724732752</v>
      </c>
      <c r="EE86" s="13">
        <v>-0.21642043989364754</v>
      </c>
      <c r="EF86">
        <f t="shared" si="116"/>
        <v>0.29569193266068405</v>
      </c>
      <c r="EG86">
        <f t="shared" si="117"/>
        <v>0.48774526866532875</v>
      </c>
      <c r="EI86">
        <f t="shared" si="118"/>
        <v>-0.19205333600464469</v>
      </c>
      <c r="EJ86">
        <f t="shared" si="119"/>
        <v>3.6884483870512956E-2</v>
      </c>
      <c r="EW86" s="12">
        <v>0.22982339095090581</v>
      </c>
      <c r="EX86" s="13">
        <v>9.782325263115909E-3</v>
      </c>
      <c r="EY86">
        <f t="shared" si="120"/>
        <v>0.56610483138317191</v>
      </c>
      <c r="EZ86">
        <f t="shared" si="121"/>
        <v>0.52746604134179276</v>
      </c>
      <c r="FB86">
        <f t="shared" si="122"/>
        <v>3.8638790041379156E-2</v>
      </c>
      <c r="FC86">
        <f t="shared" si="123"/>
        <v>1.4929560958617811E-3</v>
      </c>
      <c r="FP86" s="12">
        <v>-1.0864554317680462</v>
      </c>
      <c r="FQ86" s="13">
        <v>-0.92922368760300855</v>
      </c>
      <c r="FR86">
        <f t="shared" si="124"/>
        <v>0.33496878908134831</v>
      </c>
      <c r="FS86">
        <f t="shared" si="125"/>
        <v>0.36257838246176177</v>
      </c>
      <c r="FU86">
        <f t="shared" si="126"/>
        <v>-2.7609593380413466E-2</v>
      </c>
      <c r="FV86">
        <f t="shared" si="127"/>
        <v>7.6228964663177111E-4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-0.56326342369319049</v>
      </c>
      <c r="C87" s="3">
        <v>-0.14447181351031799</v>
      </c>
      <c r="D87">
        <f t="shared" si="88"/>
        <v>0.4268403044648228</v>
      </c>
      <c r="E87">
        <f t="shared" si="89"/>
        <v>0.50037930976989042</v>
      </c>
      <c r="G87">
        <f t="shared" si="90"/>
        <v>-7.3539005305067628E-2</v>
      </c>
      <c r="H87">
        <f t="shared" si="91"/>
        <v>5.407985301258765E-3</v>
      </c>
      <c r="N87">
        <v>0.61073927837106645</v>
      </c>
      <c r="O87">
        <v>0.52373207930775389</v>
      </c>
      <c r="V87" s="2">
        <v>-1.5373610712129262</v>
      </c>
      <c r="W87" s="3">
        <v>6.7283265352562849E-2</v>
      </c>
      <c r="X87">
        <f t="shared" si="92"/>
        <v>0.25579062169460798</v>
      </c>
      <c r="Y87">
        <f t="shared" si="93"/>
        <v>0.53756309638173905</v>
      </c>
      <c r="AA87">
        <f t="shared" si="94"/>
        <v>-0.28177247468713107</v>
      </c>
      <c r="AB87">
        <f t="shared" si="95"/>
        <v>7.9395727491309923E-2</v>
      </c>
      <c r="AP87" s="2">
        <v>0.31315130855943868</v>
      </c>
      <c r="AQ87" s="3">
        <v>-0.40719349100732427</v>
      </c>
      <c r="AR87">
        <f t="shared" si="96"/>
        <v>0.58073705425028788</v>
      </c>
      <c r="AS87">
        <f t="shared" si="97"/>
        <v>0.4542458859728567</v>
      </c>
      <c r="AU87">
        <f t="shared" si="98"/>
        <v>0.12649116827743118</v>
      </c>
      <c r="AV87">
        <f t="shared" si="99"/>
        <v>1.6000015652189409E-2</v>
      </c>
      <c r="BI87" s="2">
        <v>-1.0391548051960595</v>
      </c>
      <c r="BJ87" s="3">
        <v>-0.19149147498615807</v>
      </c>
      <c r="BK87">
        <f t="shared" si="100"/>
        <v>0.34327468858800614</v>
      </c>
      <c r="BL87">
        <f t="shared" si="101"/>
        <v>0.49212274719643206</v>
      </c>
      <c r="BM87" s="3"/>
      <c r="BN87">
        <f t="shared" si="102"/>
        <v>-0.14884805860842593</v>
      </c>
      <c r="BO87">
        <f t="shared" si="103"/>
        <v>2.2155744551497398E-2</v>
      </c>
      <c r="CB87" s="2">
        <v>0.54779614206363625</v>
      </c>
      <c r="CC87" s="2">
        <v>0.31970618807928042</v>
      </c>
      <c r="CD87">
        <f t="shared" si="104"/>
        <v>0.62194023797294407</v>
      </c>
      <c r="CE87">
        <f t="shared" si="105"/>
        <v>0.58188807854987501</v>
      </c>
      <c r="CG87">
        <f t="shared" si="106"/>
        <v>4.0052159423069056E-2</v>
      </c>
      <c r="CH87">
        <f t="shared" si="107"/>
        <v>1.6041754744509393E-3</v>
      </c>
      <c r="CT87" s="12">
        <v>0.79875826700410013</v>
      </c>
      <c r="CU87" s="13">
        <v>0.28770091370920531</v>
      </c>
      <c r="CV87">
        <f t="shared" si="108"/>
        <v>0.66600870684534796</v>
      </c>
      <c r="CW87">
        <f t="shared" si="109"/>
        <v>0.57626801361910118</v>
      </c>
      <c r="CY87">
        <f t="shared" si="110"/>
        <v>8.9740693226246782E-2</v>
      </c>
      <c r="CZ87">
        <f t="shared" si="111"/>
        <v>8.0533920207273343E-3</v>
      </c>
      <c r="DL87" s="12">
        <v>-0.45618079736846956</v>
      </c>
      <c r="DM87" s="13">
        <v>-0.60174147250039989</v>
      </c>
      <c r="DN87">
        <f t="shared" si="112"/>
        <v>0.44564380872302795</v>
      </c>
      <c r="DO87">
        <f t="shared" si="113"/>
        <v>0.42008363272986032</v>
      </c>
      <c r="DQ87">
        <f t="shared" si="114"/>
        <v>2.5560175993167622E-2</v>
      </c>
      <c r="DR87">
        <f t="shared" si="115"/>
        <v>6.5332259680170248E-4</v>
      </c>
      <c r="DW87">
        <v>0.97</v>
      </c>
      <c r="DX87">
        <v>0.56393403711710444</v>
      </c>
      <c r="ED87" s="12">
        <v>-2.2761571756279251</v>
      </c>
      <c r="EE87" s="13">
        <v>0.10956338788197145</v>
      </c>
      <c r="EF87">
        <f t="shared" si="116"/>
        <v>0.12605943959615651</v>
      </c>
      <c r="EG87">
        <f t="shared" si="117"/>
        <v>0.54498740498627729</v>
      </c>
      <c r="EI87">
        <f t="shared" si="118"/>
        <v>-0.41892796539012078</v>
      </c>
      <c r="EJ87">
        <f t="shared" si="119"/>
        <v>0.17550064018590625</v>
      </c>
      <c r="EW87" s="12">
        <v>-0.15536862843845359</v>
      </c>
      <c r="EX87" s="13">
        <v>0.11236388465866357</v>
      </c>
      <c r="EY87">
        <f t="shared" si="120"/>
        <v>0.49846584992178466</v>
      </c>
      <c r="EZ87">
        <f t="shared" si="121"/>
        <v>0.54547916686094344</v>
      </c>
      <c r="FB87">
        <f t="shared" si="122"/>
        <v>-4.7013316939158778E-2</v>
      </c>
      <c r="FC87">
        <f t="shared" si="123"/>
        <v>2.2102519696217938E-3</v>
      </c>
      <c r="FP87" s="12">
        <v>-1.24780967664861</v>
      </c>
      <c r="FQ87" s="13">
        <v>-5.9217011352459895E-2</v>
      </c>
      <c r="FR87">
        <f t="shared" si="124"/>
        <v>0.30663529246453314</v>
      </c>
      <c r="FS87">
        <f t="shared" si="125"/>
        <v>0.51534988987638186</v>
      </c>
      <c r="FU87">
        <f t="shared" si="126"/>
        <v>-0.20871459741184872</v>
      </c>
      <c r="FV87">
        <f t="shared" si="127"/>
        <v>4.3561783172790088E-2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0.10388833319358505</v>
      </c>
      <c r="C88" s="3">
        <v>-0.66617309285408211</v>
      </c>
      <c r="D88">
        <f t="shared" si="88"/>
        <v>0.54399087624336961</v>
      </c>
      <c r="E88">
        <f t="shared" si="89"/>
        <v>0.40876956349878257</v>
      </c>
      <c r="G88">
        <f t="shared" si="90"/>
        <v>0.13522131274458704</v>
      </c>
      <c r="H88">
        <f t="shared" si="91"/>
        <v>1.8284803420369419E-2</v>
      </c>
      <c r="N88">
        <v>0.23958913306809887</v>
      </c>
      <c r="O88">
        <v>0.54689868368958383</v>
      </c>
      <c r="V88" s="2">
        <v>8.7324604558639538E-2</v>
      </c>
      <c r="W88" s="3">
        <v>-4.6204307539927637E-2</v>
      </c>
      <c r="X88">
        <f t="shared" si="92"/>
        <v>0.54108231719314159</v>
      </c>
      <c r="Y88">
        <f t="shared" si="93"/>
        <v>0.51763489576340338</v>
      </c>
      <c r="AA88">
        <f t="shared" si="94"/>
        <v>2.3447421429738213E-2</v>
      </c>
      <c r="AB88">
        <f t="shared" si="95"/>
        <v>5.4978157170374679E-4</v>
      </c>
      <c r="AP88" s="2">
        <v>0.54779614206363625</v>
      </c>
      <c r="AQ88" s="3">
        <v>0.23191054846586656</v>
      </c>
      <c r="AR88">
        <f t="shared" si="96"/>
        <v>0.62194023797294407</v>
      </c>
      <c r="AS88">
        <f t="shared" si="97"/>
        <v>0.56647133224859803</v>
      </c>
      <c r="AU88">
        <f t="shared" si="98"/>
        <v>5.546890572434604E-2</v>
      </c>
      <c r="AV88">
        <f t="shared" si="99"/>
        <v>3.0767995022563891E-3</v>
      </c>
      <c r="BI88" s="2">
        <v>-0.97208523832313398</v>
      </c>
      <c r="BJ88" s="3">
        <v>6.674288358914815E-2</v>
      </c>
      <c r="BK88">
        <f t="shared" si="100"/>
        <v>0.35505197617961504</v>
      </c>
      <c r="BL88">
        <f t="shared" si="101"/>
        <v>0.53746820637821402</v>
      </c>
      <c r="BM88" s="3"/>
      <c r="BN88">
        <f t="shared" si="102"/>
        <v>-0.18241623019859898</v>
      </c>
      <c r="BO88">
        <f t="shared" si="103"/>
        <v>3.3275681039868256E-2</v>
      </c>
      <c r="CB88" s="2">
        <v>1.5758396831714319</v>
      </c>
      <c r="CC88" s="2">
        <v>0.74666476488533873</v>
      </c>
      <c r="CD88">
        <f t="shared" si="104"/>
        <v>0.80246271642076716</v>
      </c>
      <c r="CE88">
        <f t="shared" si="105"/>
        <v>0.65686118756482004</v>
      </c>
      <c r="CG88">
        <f t="shared" si="106"/>
        <v>0.14560152885594713</v>
      </c>
      <c r="CH88">
        <f t="shared" si="107"/>
        <v>2.1199805205189205E-2</v>
      </c>
      <c r="CT88" s="12">
        <v>0.54979797889110649</v>
      </c>
      <c r="CU88" s="13">
        <v>0.25338209069165041</v>
      </c>
      <c r="CV88">
        <f t="shared" si="108"/>
        <v>0.62229175668892533</v>
      </c>
      <c r="CW88">
        <f t="shared" si="109"/>
        <v>0.57024169397327629</v>
      </c>
      <c r="CY88">
        <f t="shared" si="110"/>
        <v>5.2050062715649048E-2</v>
      </c>
      <c r="CZ88">
        <f t="shared" si="111"/>
        <v>2.7092090287029994E-3</v>
      </c>
      <c r="DL88" s="12">
        <v>-0.48745107161368212</v>
      </c>
      <c r="DM88" s="13">
        <v>-0.35157341031186001</v>
      </c>
      <c r="DN88">
        <f t="shared" si="112"/>
        <v>0.44015280840760745</v>
      </c>
      <c r="DO88">
        <f t="shared" si="113"/>
        <v>0.46401266570262722</v>
      </c>
      <c r="DQ88">
        <f t="shared" si="114"/>
        <v>-2.3859857295019771E-2</v>
      </c>
      <c r="DR88">
        <f t="shared" si="115"/>
        <v>5.6929279013870815E-4</v>
      </c>
      <c r="DW88">
        <v>0.45264926694004554</v>
      </c>
      <c r="DX88">
        <v>0.51578242980501765</v>
      </c>
      <c r="ED88" s="12">
        <v>-0.13415921914857326</v>
      </c>
      <c r="EE88" s="13">
        <v>0.17826613497457594</v>
      </c>
      <c r="EF88">
        <f t="shared" si="116"/>
        <v>0.50219018160456308</v>
      </c>
      <c r="EG88">
        <f t="shared" si="117"/>
        <v>0.55705147589903881</v>
      </c>
      <c r="EI88">
        <f t="shared" si="118"/>
        <v>-5.4861294294475726E-2</v>
      </c>
      <c r="EJ88">
        <f t="shared" si="119"/>
        <v>3.009761611665075E-3</v>
      </c>
      <c r="EW88" s="12">
        <v>1.4485647852547749</v>
      </c>
      <c r="EX88" s="13">
        <v>0.22055582711105931</v>
      </c>
      <c r="EY88">
        <f t="shared" si="120"/>
        <v>0.78011348791304247</v>
      </c>
      <c r="EZ88">
        <f t="shared" si="121"/>
        <v>0.56447746490826589</v>
      </c>
      <c r="FB88">
        <f t="shared" si="122"/>
        <v>0.21563602300477658</v>
      </c>
      <c r="FC88">
        <f t="shared" si="123"/>
        <v>4.6498894417316534E-2</v>
      </c>
      <c r="FP88" s="12">
        <v>0.80151733565751904</v>
      </c>
      <c r="FQ88" s="13">
        <v>-0.10555410067312759</v>
      </c>
      <c r="FR88">
        <f t="shared" si="124"/>
        <v>0.6664931940208485</v>
      </c>
      <c r="FS88">
        <f t="shared" si="125"/>
        <v>0.50721318566713092</v>
      </c>
      <c r="FU88">
        <f t="shared" si="126"/>
        <v>0.15928000835371758</v>
      </c>
      <c r="FV88">
        <f t="shared" si="127"/>
        <v>2.5370121061160343E-2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2.0174007799614539</v>
      </c>
      <c r="C89" s="3">
        <v>0.38114185051253907</v>
      </c>
      <c r="D89">
        <f t="shared" si="88"/>
        <v>0.88000000000000012</v>
      </c>
      <c r="E89">
        <f t="shared" si="89"/>
        <v>0.59267606330350209</v>
      </c>
      <c r="G89">
        <f t="shared" si="90"/>
        <v>0.28732393669649803</v>
      </c>
      <c r="H89">
        <f t="shared" si="91"/>
        <v>8.2555044598773206E-2</v>
      </c>
      <c r="N89">
        <v>0.88000000000000012</v>
      </c>
      <c r="O89">
        <v>0.59987620009123521</v>
      </c>
      <c r="V89" s="2">
        <v>0.48400866101457757</v>
      </c>
      <c r="W89" s="3">
        <v>-0.10335898829637299</v>
      </c>
      <c r="X89">
        <f t="shared" si="92"/>
        <v>0.61073927837106645</v>
      </c>
      <c r="Y89">
        <f t="shared" si="93"/>
        <v>0.50759864319969439</v>
      </c>
      <c r="AA89">
        <f t="shared" si="94"/>
        <v>0.10314063517137206</v>
      </c>
      <c r="AB89">
        <f t="shared" si="95"/>
        <v>1.0637990623554071E-2</v>
      </c>
      <c r="AP89" s="2">
        <v>-2.1945923563262575</v>
      </c>
      <c r="AQ89" s="3">
        <v>-0.6382401685308019</v>
      </c>
      <c r="AR89">
        <f t="shared" si="96"/>
        <v>0.14038206577463463</v>
      </c>
      <c r="AS89">
        <f t="shared" si="97"/>
        <v>0.41367453155461059</v>
      </c>
      <c r="AU89">
        <f t="shared" si="98"/>
        <v>-0.27329246577997596</v>
      </c>
      <c r="AV89">
        <f t="shared" si="99"/>
        <v>7.4688771852099323E-2</v>
      </c>
      <c r="BI89" s="2">
        <v>-2.2571788236183119</v>
      </c>
      <c r="BJ89" s="3">
        <v>-0.525127258865975</v>
      </c>
      <c r="BK89">
        <f t="shared" si="100"/>
        <v>0.12939200189010253</v>
      </c>
      <c r="BL89">
        <f t="shared" si="101"/>
        <v>0.43353694202716292</v>
      </c>
      <c r="BM89" s="3"/>
      <c r="BN89">
        <f t="shared" si="102"/>
        <v>-0.30414494013706039</v>
      </c>
      <c r="BO89">
        <f t="shared" si="103"/>
        <v>9.2504144610976044E-2</v>
      </c>
      <c r="CB89" s="2">
        <v>-0.84965995928780591</v>
      </c>
      <c r="CC89" s="2">
        <v>-0.58372704747187987</v>
      </c>
      <c r="CD89">
        <f t="shared" si="104"/>
        <v>0.37654962089251187</v>
      </c>
      <c r="CE89">
        <f t="shared" si="105"/>
        <v>0.42324693129059704</v>
      </c>
      <c r="CG89">
        <f t="shared" si="106"/>
        <v>-4.6697310398085168E-2</v>
      </c>
      <c r="CH89">
        <f t="shared" si="107"/>
        <v>2.180638798415113E-3</v>
      </c>
      <c r="CT89" s="12">
        <v>1.7461619956902619</v>
      </c>
      <c r="CU89" s="13">
        <v>0.22316503372330054</v>
      </c>
      <c r="CV89">
        <f t="shared" si="108"/>
        <v>0.8323709885526378</v>
      </c>
      <c r="CW89">
        <f t="shared" si="109"/>
        <v>0.56493563659612711</v>
      </c>
      <c r="CY89">
        <f t="shared" si="110"/>
        <v>0.26743535195651069</v>
      </c>
      <c r="CZ89">
        <f t="shared" si="111"/>
        <v>7.1521667476102752E-2</v>
      </c>
      <c r="DL89" s="12">
        <v>8.7324604558639538E-2</v>
      </c>
      <c r="DM89" s="13">
        <v>0.13168600633330166</v>
      </c>
      <c r="DN89">
        <f t="shared" si="112"/>
        <v>0.54108231719314159</v>
      </c>
      <c r="DO89">
        <f t="shared" si="113"/>
        <v>0.54887209445019458</v>
      </c>
      <c r="DQ89">
        <f t="shared" si="114"/>
        <v>-7.7897772570529877E-3</v>
      </c>
      <c r="DR89">
        <f t="shared" si="115"/>
        <v>6.0680629714499968E-5</v>
      </c>
      <c r="DW89">
        <v>0.49252488217185592</v>
      </c>
      <c r="DX89">
        <v>0.51770374479303771</v>
      </c>
      <c r="ED89" s="12">
        <v>0.60114099092102979</v>
      </c>
      <c r="EE89" s="13">
        <v>0.30875865608989927</v>
      </c>
      <c r="EF89">
        <f t="shared" si="116"/>
        <v>0.63130749134606889</v>
      </c>
      <c r="EG89">
        <f t="shared" si="117"/>
        <v>0.57996571288287191</v>
      </c>
      <c r="EI89">
        <f t="shared" si="118"/>
        <v>5.1341778463196985E-2</v>
      </c>
      <c r="EJ89">
        <f t="shared" si="119"/>
        <v>2.635978215763998E-3</v>
      </c>
      <c r="EW89" s="12">
        <v>1.2519318842006568</v>
      </c>
      <c r="EX89" s="13">
        <v>4.665381555662871E-2</v>
      </c>
      <c r="EY89">
        <f t="shared" si="120"/>
        <v>0.74558512678504529</v>
      </c>
      <c r="EZ89">
        <f t="shared" si="121"/>
        <v>0.53394060447622704</v>
      </c>
      <c r="FB89">
        <f t="shared" si="122"/>
        <v>0.21164452230881825</v>
      </c>
      <c r="FC89">
        <f t="shared" si="123"/>
        <v>4.4793403823327867E-2</v>
      </c>
      <c r="FP89" s="12">
        <v>-1.7569629102755477</v>
      </c>
      <c r="FQ89" s="13">
        <v>-3.7508291479855335E-2</v>
      </c>
      <c r="FR89">
        <f t="shared" si="124"/>
        <v>0.21722895900805878</v>
      </c>
      <c r="FS89">
        <f t="shared" si="125"/>
        <v>0.51916189954195413</v>
      </c>
      <c r="FU89">
        <f t="shared" si="126"/>
        <v>-0.30193294053389536</v>
      </c>
      <c r="FV89">
        <f t="shared" si="127"/>
        <v>9.1163500579444792E-2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0.6168405367295926</v>
      </c>
      <c r="C90" s="3">
        <v>0.2493156844601562</v>
      </c>
      <c r="D90">
        <f t="shared" si="88"/>
        <v>0.63406430154577398</v>
      </c>
      <c r="E90">
        <f t="shared" si="89"/>
        <v>0.56952764082092255</v>
      </c>
      <c r="G90">
        <f t="shared" si="90"/>
        <v>6.4536660724851425E-2</v>
      </c>
      <c r="H90">
        <f t="shared" si="91"/>
        <v>4.16498057751458E-3</v>
      </c>
      <c r="N90">
        <v>0.37832898659085956</v>
      </c>
      <c r="O90">
        <v>0.53062455675532327</v>
      </c>
      <c r="V90" s="2">
        <v>-1.3830750613560179</v>
      </c>
      <c r="W90" s="3">
        <v>-0.4436665381609054</v>
      </c>
      <c r="X90">
        <f t="shared" si="92"/>
        <v>0.28288294976777656</v>
      </c>
      <c r="Y90">
        <f t="shared" si="93"/>
        <v>0.44784128869129231</v>
      </c>
      <c r="AA90">
        <f t="shared" si="94"/>
        <v>-0.16495833892351575</v>
      </c>
      <c r="AB90">
        <f t="shared" si="95"/>
        <v>2.7211253580405489E-2</v>
      </c>
      <c r="AP90" s="2">
        <v>1.1850697029235622</v>
      </c>
      <c r="AQ90" s="3">
        <v>0.32870226878491193</v>
      </c>
      <c r="AR90">
        <f t="shared" si="96"/>
        <v>0.73384425570718981</v>
      </c>
      <c r="AS90">
        <f t="shared" si="97"/>
        <v>0.58346777310595122</v>
      </c>
      <c r="AU90">
        <f t="shared" si="98"/>
        <v>0.15037648260123859</v>
      </c>
      <c r="AV90">
        <f t="shared" si="99"/>
        <v>2.2613086519520612E-2</v>
      </c>
      <c r="BI90" s="2">
        <v>-0.48745107161368212</v>
      </c>
      <c r="BJ90" s="3">
        <v>-0.16578707323868025</v>
      </c>
      <c r="BK90">
        <f t="shared" si="100"/>
        <v>0.44015280840760745</v>
      </c>
      <c r="BL90">
        <f t="shared" si="101"/>
        <v>0.49663639095268097</v>
      </c>
      <c r="BM90" s="3"/>
      <c r="BN90">
        <f t="shared" si="102"/>
        <v>-5.6483582545073518E-2</v>
      </c>
      <c r="BO90">
        <f t="shared" si="103"/>
        <v>3.1903950971261339E-3</v>
      </c>
      <c r="CB90" s="2">
        <v>0.10388833319358505</v>
      </c>
      <c r="CC90" s="2">
        <v>-0.80982852938809047</v>
      </c>
      <c r="CD90">
        <f t="shared" si="104"/>
        <v>0.54399087624336961</v>
      </c>
      <c r="CE90">
        <f t="shared" si="105"/>
        <v>0.38354394375734802</v>
      </c>
      <c r="CG90">
        <f t="shared" si="106"/>
        <v>0.1604469324860216</v>
      </c>
      <c r="CH90">
        <f t="shared" si="107"/>
        <v>2.5743218144173973E-2</v>
      </c>
      <c r="CT90" s="12">
        <v>-1.1240379818008914</v>
      </c>
      <c r="CU90" s="13">
        <v>-0.23844637101798319</v>
      </c>
      <c r="CV90">
        <f t="shared" si="108"/>
        <v>0.32836936521744486</v>
      </c>
      <c r="CW90">
        <f t="shared" si="109"/>
        <v>0.48387755731100079</v>
      </c>
      <c r="CY90">
        <f t="shared" si="110"/>
        <v>-0.15550819209355593</v>
      </c>
      <c r="CZ90">
        <f t="shared" si="111"/>
        <v>2.4182797808206292E-2</v>
      </c>
      <c r="DL90" s="12">
        <v>-1.3062584777124726</v>
      </c>
      <c r="DM90" s="13">
        <v>-0.64592957403513962</v>
      </c>
      <c r="DN90">
        <f t="shared" si="112"/>
        <v>0.29637179485140447</v>
      </c>
      <c r="DO90">
        <f t="shared" si="113"/>
        <v>0.41232428666329246</v>
      </c>
      <c r="DQ90">
        <f t="shared" si="114"/>
        <v>-0.11595249181188799</v>
      </c>
      <c r="DR90">
        <f t="shared" si="115"/>
        <v>1.3444980357385951E-2</v>
      </c>
      <c r="DW90">
        <v>0.72230131171451473</v>
      </c>
      <c r="DX90">
        <v>0.54317222268948018</v>
      </c>
      <c r="ED90" s="12">
        <v>-1.2203252562854447</v>
      </c>
      <c r="EE90" s="13">
        <v>-0.45271162192200171</v>
      </c>
      <c r="EF90">
        <f t="shared" si="116"/>
        <v>0.31146150408326867</v>
      </c>
      <c r="EG90">
        <f t="shared" si="117"/>
        <v>0.44625298929245388</v>
      </c>
      <c r="EI90">
        <f t="shared" si="118"/>
        <v>-0.13479148520918521</v>
      </c>
      <c r="EJ90">
        <f t="shared" si="119"/>
        <v>1.8168744484897997E-2</v>
      </c>
      <c r="EW90" s="12">
        <v>1.8939150310756041</v>
      </c>
      <c r="EX90" s="13">
        <v>0.28454257810571143</v>
      </c>
      <c r="EY90">
        <f t="shared" si="120"/>
        <v>0.85831613881077673</v>
      </c>
      <c r="EZ90">
        <f t="shared" si="121"/>
        <v>0.57571341593124603</v>
      </c>
      <c r="FB90">
        <f t="shared" si="122"/>
        <v>0.2826027228795307</v>
      </c>
      <c r="FC90">
        <f t="shared" si="123"/>
        <v>7.986429897892483E-2</v>
      </c>
      <c r="FP90" s="12">
        <v>0.9433610823013634</v>
      </c>
      <c r="FQ90" s="13">
        <v>0.33614119964603006</v>
      </c>
      <c r="FR90">
        <f t="shared" si="124"/>
        <v>0.6914006844846079</v>
      </c>
      <c r="FS90">
        <f t="shared" si="125"/>
        <v>0.58477403512925419</v>
      </c>
      <c r="FU90">
        <f t="shared" si="126"/>
        <v>0.10662664935535371</v>
      </c>
      <c r="FV90">
        <f t="shared" si="127"/>
        <v>1.1369242352749552E-2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0.60114099092102979</v>
      </c>
      <c r="C91" s="3">
        <v>0.40275210419126622</v>
      </c>
      <c r="D91">
        <f t="shared" si="88"/>
        <v>0.63130749134606889</v>
      </c>
      <c r="E91">
        <f t="shared" si="89"/>
        <v>0.59647078249386465</v>
      </c>
      <c r="G91">
        <f t="shared" si="90"/>
        <v>3.4836708852204246E-2</v>
      </c>
      <c r="H91">
        <f t="shared" si="91"/>
        <v>1.2135962836532456E-3</v>
      </c>
      <c r="N91">
        <v>0.74558512678504529</v>
      </c>
      <c r="O91">
        <v>0.55122475798020509</v>
      </c>
      <c r="V91" s="2">
        <v>-0.19894075240446382</v>
      </c>
      <c r="W91" s="3">
        <v>-7.8925470233274606E-2</v>
      </c>
      <c r="X91">
        <f t="shared" si="92"/>
        <v>0.49081466833748716</v>
      </c>
      <c r="Y91">
        <f t="shared" si="93"/>
        <v>0.51188912221306104</v>
      </c>
      <c r="AA91">
        <f t="shared" si="94"/>
        <v>-2.1074453875573884E-2</v>
      </c>
      <c r="AB91">
        <f t="shared" si="95"/>
        <v>4.4413260615369112E-4</v>
      </c>
      <c r="AP91" s="2">
        <v>0.58655441701955613</v>
      </c>
      <c r="AQ91" s="3">
        <v>0.75073734654916568</v>
      </c>
      <c r="AR91">
        <f t="shared" si="96"/>
        <v>0.62874611688335025</v>
      </c>
      <c r="AS91">
        <f t="shared" si="97"/>
        <v>0.65757632511127362</v>
      </c>
      <c r="AU91">
        <f t="shared" si="98"/>
        <v>-2.8830208227923371E-2</v>
      </c>
      <c r="AV91">
        <f t="shared" si="99"/>
        <v>8.3118090646542046E-4</v>
      </c>
      <c r="BI91" s="2">
        <v>-1.0184939426048869</v>
      </c>
      <c r="BJ91" s="3">
        <v>-0.56822837843412377</v>
      </c>
      <c r="BK91">
        <f t="shared" si="100"/>
        <v>0.3469026965202473</v>
      </c>
      <c r="BL91">
        <f t="shared" si="101"/>
        <v>0.42596846791376708</v>
      </c>
      <c r="BM91" s="3"/>
      <c r="BN91">
        <f t="shared" si="102"/>
        <v>-7.9065771393519779E-2</v>
      </c>
      <c r="BO91">
        <f t="shared" si="103"/>
        <v>6.2513962060523308E-3</v>
      </c>
      <c r="CB91" s="2">
        <v>-1.24780967664861</v>
      </c>
      <c r="CC91" s="2">
        <v>0.30604222285511357</v>
      </c>
      <c r="CD91">
        <f t="shared" si="104"/>
        <v>0.30663529246453314</v>
      </c>
      <c r="CE91">
        <f t="shared" si="105"/>
        <v>0.57948871240529187</v>
      </c>
      <c r="CG91">
        <f t="shared" si="106"/>
        <v>-0.27285341994075873</v>
      </c>
      <c r="CH91">
        <f t="shared" si="107"/>
        <v>7.444898877336803E-2</v>
      </c>
      <c r="CT91" s="12">
        <v>0.38649752864667314</v>
      </c>
      <c r="CU91" s="13">
        <v>0.53374768009558027</v>
      </c>
      <c r="CV91">
        <f t="shared" si="108"/>
        <v>0.59361651013467509</v>
      </c>
      <c r="CW91">
        <f t="shared" si="109"/>
        <v>0.6194733549359468</v>
      </c>
      <c r="CY91">
        <f t="shared" si="110"/>
        <v>-2.5856844801271706E-2</v>
      </c>
      <c r="CZ91">
        <f t="shared" si="111"/>
        <v>6.6857642307705163E-4</v>
      </c>
      <c r="DL91" s="12">
        <v>0.38649752864667314</v>
      </c>
      <c r="DM91" s="13">
        <v>0.61524100990136188</v>
      </c>
      <c r="DN91">
        <f t="shared" si="112"/>
        <v>0.59361651013467509</v>
      </c>
      <c r="DO91">
        <f t="shared" si="113"/>
        <v>0.63378342769575702</v>
      </c>
      <c r="DQ91">
        <f t="shared" si="114"/>
        <v>-4.0166917561081927E-2</v>
      </c>
      <c r="DR91">
        <f t="shared" si="115"/>
        <v>1.6133812663587518E-3</v>
      </c>
      <c r="DW91">
        <v>0.61</v>
      </c>
      <c r="DX91">
        <v>0.52539296271813529</v>
      </c>
      <c r="ED91" s="12">
        <v>-0.13498735982564433</v>
      </c>
      <c r="EE91" s="13">
        <v>6.7142170740687346E-2</v>
      </c>
      <c r="EF91">
        <f t="shared" si="116"/>
        <v>0.50204476168648526</v>
      </c>
      <c r="EG91">
        <f t="shared" si="117"/>
        <v>0.53753832043790706</v>
      </c>
      <c r="EI91">
        <f t="shared" si="118"/>
        <v>-3.5493558751421794E-2</v>
      </c>
      <c r="EJ91">
        <f t="shared" si="119"/>
        <v>1.2597927128406307E-3</v>
      </c>
      <c r="EW91" s="12">
        <v>0.44213136595808233</v>
      </c>
      <c r="EX91" s="13">
        <v>0.11011693340571121</v>
      </c>
      <c r="EY91">
        <f t="shared" si="120"/>
        <v>0.60338570549987947</v>
      </c>
      <c r="EZ91">
        <f t="shared" si="121"/>
        <v>0.54508460652092383</v>
      </c>
      <c r="FB91">
        <f t="shared" si="122"/>
        <v>5.8301098978955634E-2</v>
      </c>
      <c r="FC91">
        <f t="shared" si="123"/>
        <v>3.3990181421539819E-3</v>
      </c>
      <c r="FP91" s="12">
        <v>0.90553217836413047</v>
      </c>
      <c r="FQ91" s="13">
        <v>0.29626276224909326</v>
      </c>
      <c r="FR91">
        <f t="shared" si="124"/>
        <v>0.68475800134654241</v>
      </c>
      <c r="FS91">
        <f t="shared" si="125"/>
        <v>0.57777145783786443</v>
      </c>
      <c r="FU91">
        <f t="shared" si="126"/>
        <v>0.10698654350867798</v>
      </c>
      <c r="FV91">
        <f t="shared" si="127"/>
        <v>1.1446120491934246E-2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N92" s="1">
        <v>0.66600870684534796</v>
      </c>
      <c r="O92" s="1">
        <v>0.54627561008004866</v>
      </c>
      <c r="AO92" s="1">
        <v>2</v>
      </c>
      <c r="BH92" s="1">
        <v>3</v>
      </c>
      <c r="CA92" s="1">
        <v>4</v>
      </c>
      <c r="CS92" s="1">
        <v>5</v>
      </c>
      <c r="CV92" s="1">
        <v>0.3626197254938609</v>
      </c>
      <c r="CW92" s="1">
        <v>0.48363669241568941</v>
      </c>
      <c r="DK92" s="1">
        <v>6</v>
      </c>
      <c r="DW92" s="1">
        <v>0.3469026965202473</v>
      </c>
      <c r="DX92" s="1">
        <v>0.49716395054942641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K93">
        <v>2</v>
      </c>
      <c r="L93">
        <v>10</v>
      </c>
      <c r="M93">
        <v>5</v>
      </c>
      <c r="N93">
        <v>0.3469026965202473</v>
      </c>
      <c r="O93">
        <v>0.45290674641926165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CV93">
        <v>0.45916197054820534</v>
      </c>
      <c r="CW93">
        <v>0.54084074219504441</v>
      </c>
      <c r="DB93">
        <v>3</v>
      </c>
      <c r="DC93">
        <v>6</v>
      </c>
      <c r="DD93">
        <v>100</v>
      </c>
      <c r="DW93">
        <v>0.44564380872302795</v>
      </c>
      <c r="DX93">
        <v>0.4310449987545128</v>
      </c>
    </row>
    <row r="94" spans="2:197" x14ac:dyDescent="0.25">
      <c r="N94">
        <v>0.58945491194329924</v>
      </c>
      <c r="O94">
        <v>0.56013502569959339</v>
      </c>
      <c r="CV94">
        <v>0.31146150408326867</v>
      </c>
      <c r="CW94">
        <v>0.42436600962647902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  <c r="DW94">
        <v>0.37832898659085956</v>
      </c>
      <c r="DX94">
        <v>0.52885344256519606</v>
      </c>
    </row>
    <row r="95" spans="2:197" x14ac:dyDescent="0.25">
      <c r="E95">
        <v>0.29569193266068405</v>
      </c>
      <c r="F95">
        <v>0.48411245732214192</v>
      </c>
      <c r="N95">
        <v>0.54563655104489672</v>
      </c>
      <c r="O95">
        <v>0.54151532571277128</v>
      </c>
      <c r="CV95">
        <v>0.85831613881077673</v>
      </c>
      <c r="CW95">
        <v>0.63131569588907088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  <c r="DW95">
        <v>0.65712614062158681</v>
      </c>
      <c r="DX95">
        <v>0.5642937007705896</v>
      </c>
    </row>
    <row r="96" spans="2:197" x14ac:dyDescent="0.25">
      <c r="E96">
        <v>0.78011348791304247</v>
      </c>
      <c r="F96">
        <v>0.57481134751860541</v>
      </c>
      <c r="N96">
        <v>0.50476022257386211</v>
      </c>
      <c r="O96">
        <v>0.54038457763909564</v>
      </c>
      <c r="CV96">
        <v>0.43235723938589293</v>
      </c>
      <c r="CW96">
        <v>0.45369393258769231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  <c r="DW96">
        <v>0.43235723938589293</v>
      </c>
      <c r="DX96">
        <v>0.50386728669682845</v>
      </c>
    </row>
    <row r="97" spans="5:128" x14ac:dyDescent="0.25">
      <c r="E97">
        <v>0.98049340275808594</v>
      </c>
      <c r="F97">
        <v>0.59661833850166723</v>
      </c>
      <c r="N97">
        <v>0.4023006349244469</v>
      </c>
      <c r="O97">
        <v>0.51826966222190629</v>
      </c>
      <c r="CV97">
        <v>0.63130749134606889</v>
      </c>
      <c r="CW97">
        <v>0.592562628181727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  <c r="DW97">
        <v>0.55358520138487521</v>
      </c>
      <c r="DX97">
        <v>0.53295665328012054</v>
      </c>
    </row>
    <row r="98" spans="5:128" x14ac:dyDescent="0.25">
      <c r="E98">
        <v>0.69413872926125175</v>
      </c>
      <c r="F98">
        <v>0.55656815814385685</v>
      </c>
      <c r="N98">
        <v>0.17794765547607855</v>
      </c>
      <c r="O98">
        <v>0.47074035843637829</v>
      </c>
      <c r="CV98">
        <v>0.46659041887764507</v>
      </c>
      <c r="CW98">
        <v>0.61139902997424178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  <c r="DW98">
        <v>0.34327468858800614</v>
      </c>
      <c r="DX98">
        <v>0.52177989057039453</v>
      </c>
    </row>
    <row r="99" spans="5:128" x14ac:dyDescent="0.25">
      <c r="E99">
        <v>0.83424122860785244</v>
      </c>
      <c r="F99">
        <v>0.56557094407538366</v>
      </c>
      <c r="N99">
        <v>0.49252488217185592</v>
      </c>
      <c r="O99">
        <v>0.47972404649371525</v>
      </c>
      <c r="CV99">
        <v>0.46753463666992268</v>
      </c>
      <c r="CW99">
        <v>0.57590712556745283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  <c r="DW99">
        <v>0.12939200189010253</v>
      </c>
      <c r="DX99">
        <v>0.51015218037447974</v>
      </c>
    </row>
    <row r="100" spans="5:128" x14ac:dyDescent="0.25">
      <c r="E100">
        <v>0.32836936521744486</v>
      </c>
      <c r="F100">
        <v>0.53035609042971277</v>
      </c>
      <c r="N100">
        <v>0.4268403044648228</v>
      </c>
      <c r="O100">
        <v>0.53002246021242716</v>
      </c>
      <c r="CV100">
        <v>0.58073705425028788</v>
      </c>
      <c r="CW100">
        <v>0.43803218288779822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  <c r="DW100">
        <v>0.88000000000000012</v>
      </c>
      <c r="DX100">
        <v>0.56243620507231518</v>
      </c>
    </row>
    <row r="101" spans="5:128" x14ac:dyDescent="0.25">
      <c r="E101">
        <v>0.50476022257386211</v>
      </c>
      <c r="F101">
        <v>0.50465599051410781</v>
      </c>
      <c r="N101">
        <v>0.80246271642076716</v>
      </c>
      <c r="O101">
        <v>0.57657226754730639</v>
      </c>
      <c r="CV101">
        <v>0.35505197617961504</v>
      </c>
      <c r="CW101">
        <v>0.56152729483751229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  <c r="DW101">
        <v>0.40828157510842333</v>
      </c>
      <c r="DX101">
        <v>0.53192895414786701</v>
      </c>
    </row>
    <row r="102" spans="5:128" x14ac:dyDescent="0.25">
      <c r="E102">
        <v>0.6664931940208485</v>
      </c>
      <c r="F102">
        <v>0.53345345712082848</v>
      </c>
      <c r="N102">
        <v>0.63406430154577398</v>
      </c>
      <c r="O102">
        <v>0.61812682547439224</v>
      </c>
      <c r="CV102">
        <v>0.52362394003634183</v>
      </c>
      <c r="CW102">
        <v>0.50532712206058572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  <c r="DW102">
        <v>0.53584244447657914</v>
      </c>
      <c r="DX102">
        <v>0.48786719538962664</v>
      </c>
    </row>
    <row r="103" spans="5:128" x14ac:dyDescent="0.25">
      <c r="E103">
        <v>0.51829435108155419</v>
      </c>
      <c r="F103">
        <v>0.56796543935000443</v>
      </c>
      <c r="N103">
        <v>0.45369123432850372</v>
      </c>
      <c r="O103">
        <v>0.56359477236190192</v>
      </c>
      <c r="CV103">
        <v>0.58905507133429558</v>
      </c>
      <c r="CW103">
        <v>0.50503254047508184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  <c r="DW103">
        <v>0.66600870684534796</v>
      </c>
      <c r="DX103">
        <v>0.54262242821014828</v>
      </c>
    </row>
    <row r="104" spans="5:128" x14ac:dyDescent="0.25">
      <c r="E104">
        <v>0.68475800134654241</v>
      </c>
      <c r="F104">
        <v>0.561178705153344</v>
      </c>
      <c r="N104">
        <v>0.56610483138317191</v>
      </c>
      <c r="O104">
        <v>0.48853214837487913</v>
      </c>
      <c r="CV104">
        <v>0.16443628723000875</v>
      </c>
      <c r="CW104">
        <v>0.41087719210180201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  <c r="DW104">
        <v>0.46659041887764507</v>
      </c>
      <c r="DX104">
        <v>0.5642937007705896</v>
      </c>
    </row>
    <row r="105" spans="5:128" x14ac:dyDescent="0.25">
      <c r="E105">
        <v>0.7699824382755841</v>
      </c>
      <c r="F105">
        <v>0.56055089005802328</v>
      </c>
      <c r="N105">
        <v>0.45444125136688984</v>
      </c>
      <c r="O105">
        <v>0.53875840453878532</v>
      </c>
      <c r="CV105">
        <v>0.45369123432850372</v>
      </c>
      <c r="CW105">
        <v>0.55859279885047608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  <c r="DW105">
        <v>0.4023006349244469</v>
      </c>
      <c r="DX105">
        <v>0.52364725675181989</v>
      </c>
    </row>
    <row r="106" spans="5:128" x14ac:dyDescent="0.25">
      <c r="E106">
        <v>0.53584244447657914</v>
      </c>
      <c r="F106">
        <v>0.42686784377289783</v>
      </c>
      <c r="N106">
        <v>0.52135343725349226</v>
      </c>
      <c r="O106">
        <v>0.47932017531618359</v>
      </c>
      <c r="CV106">
        <v>0.21722895900805878</v>
      </c>
      <c r="CW106">
        <v>0.5763399276973219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  <c r="DW106">
        <v>0.98049340275808594</v>
      </c>
      <c r="DX106">
        <v>0.54925850617253458</v>
      </c>
    </row>
    <row r="107" spans="5:128" x14ac:dyDescent="0.25">
      <c r="E107">
        <v>0.97</v>
      </c>
      <c r="F107">
        <v>0.58863688454071361</v>
      </c>
      <c r="N107">
        <v>0.55358520138487521</v>
      </c>
      <c r="O107">
        <v>0.53400682965296398</v>
      </c>
      <c r="CV107">
        <v>0.51829435108155419</v>
      </c>
      <c r="CW107">
        <v>0.61351339014776107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  <c r="DW107">
        <v>0.58073705425028788</v>
      </c>
      <c r="DX107">
        <v>0.43894688379500091</v>
      </c>
    </row>
    <row r="108" spans="5:128" x14ac:dyDescent="0.25">
      <c r="E108">
        <v>0.49081466833748716</v>
      </c>
      <c r="F108">
        <v>0.50334136460752443</v>
      </c>
      <c r="N108">
        <v>0.53013419465475176</v>
      </c>
      <c r="O108">
        <v>0.55736888607231327</v>
      </c>
      <c r="CV108">
        <v>0.33496878908134831</v>
      </c>
      <c r="CW108">
        <v>0.41345199621298101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  <c r="DW108">
        <v>0.3626197254938609</v>
      </c>
      <c r="DX108">
        <v>0.52136553146035958</v>
      </c>
    </row>
    <row r="109" spans="5:128" x14ac:dyDescent="0.25">
      <c r="E109">
        <v>0.67779320694188583</v>
      </c>
      <c r="F109">
        <v>0.56294140483219168</v>
      </c>
      <c r="N109">
        <v>0.12605943959615651</v>
      </c>
      <c r="O109">
        <v>0.58706723476737077</v>
      </c>
      <c r="CV109">
        <v>0.29569193266068405</v>
      </c>
      <c r="CW109">
        <v>0.49583256501402645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  <c r="DW109">
        <v>0.47495338673855692</v>
      </c>
      <c r="DX109">
        <v>0.52922089152548835</v>
      </c>
    </row>
    <row r="110" spans="5:128" x14ac:dyDescent="0.25">
      <c r="E110">
        <v>0.45132172699603901</v>
      </c>
      <c r="F110">
        <v>0.49104413538039132</v>
      </c>
      <c r="N110">
        <v>0.29569193266068405</v>
      </c>
      <c r="O110">
        <v>0.53903381319424104</v>
      </c>
      <c r="CV110">
        <v>0.68475800134654241</v>
      </c>
      <c r="CW110">
        <v>0.5791603748630455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  <c r="DW110">
        <v>0.6877680019476502</v>
      </c>
      <c r="DX110">
        <v>0.54892222246015765</v>
      </c>
    </row>
    <row r="111" spans="5:128" x14ac:dyDescent="0.25">
      <c r="E111">
        <v>0.50204476168648526</v>
      </c>
      <c r="F111">
        <v>0.51891142675848445</v>
      </c>
      <c r="N111">
        <v>0.60338570549987947</v>
      </c>
      <c r="O111">
        <v>0.55200921402528169</v>
      </c>
      <c r="CV111">
        <v>0.54399087624336961</v>
      </c>
      <c r="CW111">
        <v>0.43750784317343022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  <c r="DW111">
        <v>0.81244809224926051</v>
      </c>
      <c r="DX111">
        <v>0.57565348621574364</v>
      </c>
    </row>
    <row r="112" spans="5:128" x14ac:dyDescent="0.25">
      <c r="E112">
        <v>0.60659904394084185</v>
      </c>
      <c r="F112">
        <v>0.59437210566131071</v>
      </c>
      <c r="N112">
        <v>0.57906610751379861</v>
      </c>
      <c r="O112">
        <v>0.62049035005283748</v>
      </c>
      <c r="CV112">
        <v>0.8323709885526378</v>
      </c>
      <c r="CW112">
        <v>0.5739305323227355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  <c r="DW112">
        <v>0.29569193266068405</v>
      </c>
      <c r="DX112">
        <v>0.52782374339876259</v>
      </c>
    </row>
    <row r="113" spans="5:128" x14ac:dyDescent="0.25">
      <c r="E113">
        <v>0.97</v>
      </c>
      <c r="F113">
        <v>0.56960870675376662</v>
      </c>
      <c r="N113">
        <v>0.60659904394084185</v>
      </c>
      <c r="O113">
        <v>0.61656451613070973</v>
      </c>
      <c r="CV113">
        <v>0.68077113395232502</v>
      </c>
      <c r="CW113">
        <v>0.58752754204365887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  <c r="DW113">
        <v>0.47179058011274028</v>
      </c>
      <c r="DX113">
        <v>0.52152795382253103</v>
      </c>
    </row>
    <row r="114" spans="5:128" x14ac:dyDescent="0.25">
      <c r="E114">
        <v>0.34327468858800614</v>
      </c>
      <c r="F114">
        <v>0.46642287438911151</v>
      </c>
      <c r="N114">
        <v>0.47495338673855692</v>
      </c>
      <c r="O114">
        <v>0.52418563510796212</v>
      </c>
      <c r="CV114">
        <v>0.56610483138317191</v>
      </c>
      <c r="CW114">
        <v>0.48260141089985009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  <c r="DW114">
        <v>0.30663529246453314</v>
      </c>
      <c r="DX114">
        <v>0.55265270589051485</v>
      </c>
    </row>
    <row r="115" spans="5:128" x14ac:dyDescent="0.25">
      <c r="E115">
        <v>0.58905507133429558</v>
      </c>
      <c r="F115">
        <v>0.4839782370573959</v>
      </c>
      <c r="N115">
        <v>0.42203288435399205</v>
      </c>
      <c r="O115">
        <v>0.4929809036164135</v>
      </c>
      <c r="CV115">
        <v>0.54563655104489672</v>
      </c>
      <c r="CW115">
        <v>0.55577514469066669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  <c r="DW115">
        <v>0.17794765547607855</v>
      </c>
      <c r="DX115">
        <v>0.51084322208888777</v>
      </c>
    </row>
    <row r="116" spans="5:128" x14ac:dyDescent="0.25">
      <c r="E116">
        <v>0.80246271642076716</v>
      </c>
      <c r="F116">
        <v>0.57416916311926802</v>
      </c>
      <c r="N116">
        <v>0.38814857969882743</v>
      </c>
      <c r="O116">
        <v>0.521025133310005</v>
      </c>
      <c r="CV116">
        <v>0.61073927837106645</v>
      </c>
      <c r="CW116">
        <v>0.5189623978223884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  <c r="DW116">
        <v>0.38304346202253947</v>
      </c>
      <c r="DX116">
        <v>0.53038731750649348</v>
      </c>
    </row>
    <row r="117" spans="5:128" x14ac:dyDescent="0.25">
      <c r="E117">
        <v>0.61073927837106645</v>
      </c>
      <c r="F117">
        <v>0.49382780783143604</v>
      </c>
      <c r="N117">
        <v>0.69413872926125175</v>
      </c>
      <c r="O117">
        <v>0.54125787116163548</v>
      </c>
      <c r="CV117">
        <v>0.97</v>
      </c>
      <c r="CW117">
        <v>0.59841624752375666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  <c r="DW117">
        <v>0.44015280840760745</v>
      </c>
      <c r="DX117">
        <v>0.51663673741208571</v>
      </c>
    </row>
    <row r="118" spans="5:128" x14ac:dyDescent="0.25">
      <c r="E118">
        <v>0.62194023797294407</v>
      </c>
      <c r="F118">
        <v>0.55967431108699861</v>
      </c>
      <c r="N118">
        <v>0.53584244447657914</v>
      </c>
      <c r="O118">
        <v>0.48559666078587016</v>
      </c>
      <c r="CV118">
        <v>0.67510701958419217</v>
      </c>
      <c r="CW118">
        <v>0.55146787013359022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  <c r="DW118">
        <v>0.63406430154577398</v>
      </c>
      <c r="DX118">
        <v>0.57214912627243886</v>
      </c>
    </row>
    <row r="119" spans="5:128" x14ac:dyDescent="0.25">
      <c r="E119">
        <v>0.47399856218281433</v>
      </c>
      <c r="F119">
        <v>0.49212825054043435</v>
      </c>
      <c r="N119">
        <v>0.49081466833748716</v>
      </c>
      <c r="O119">
        <v>0.54952344654977392</v>
      </c>
      <c r="CV119">
        <v>0.41934568390443144</v>
      </c>
      <c r="CW119">
        <v>0.57334172880675727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  <c r="DW119">
        <v>0.62229175668892533</v>
      </c>
      <c r="DX119">
        <v>0.55662345658577894</v>
      </c>
    </row>
    <row r="120" spans="5:128" x14ac:dyDescent="0.25">
      <c r="E120">
        <v>0.61</v>
      </c>
      <c r="F120">
        <v>0.47845035042750078</v>
      </c>
      <c r="N120">
        <v>0.29111233335148767</v>
      </c>
      <c r="O120">
        <v>0.54052188206039753</v>
      </c>
      <c r="CV120">
        <v>0.50219018160456308</v>
      </c>
      <c r="CW120">
        <v>0.53989735820370455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  <c r="DW120">
        <v>0.25301451774095368</v>
      </c>
      <c r="DX120">
        <v>0.42556118666871778</v>
      </c>
    </row>
    <row r="121" spans="5:128" x14ac:dyDescent="0.25">
      <c r="E121">
        <v>0.16443628723000875</v>
      </c>
      <c r="F121">
        <v>0.38791616539937968</v>
      </c>
      <c r="N121">
        <v>0.65712614062158681</v>
      </c>
      <c r="O121">
        <v>0.60239316578084234</v>
      </c>
      <c r="CV121">
        <v>0.83424122860785244</v>
      </c>
      <c r="CW121">
        <v>0.5640555786169108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  <c r="DW121">
        <v>0.50476022257386211</v>
      </c>
      <c r="DX121">
        <v>0.52956575231565739</v>
      </c>
    </row>
    <row r="122" spans="5:128" x14ac:dyDescent="0.25">
      <c r="E122">
        <v>0.28805182754335767</v>
      </c>
      <c r="F122">
        <v>0.39628730081216468</v>
      </c>
      <c r="N122">
        <v>0.45369123432850372</v>
      </c>
      <c r="O122">
        <v>0.57990782943779129</v>
      </c>
      <c r="CV122">
        <v>0.58287654357039265</v>
      </c>
      <c r="CW122">
        <v>0.44831805882829046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  <c r="DW122">
        <v>0.97</v>
      </c>
      <c r="DX122">
        <v>0.57227480660106478</v>
      </c>
    </row>
    <row r="123" spans="5:128" x14ac:dyDescent="0.25">
      <c r="E123">
        <v>0.38054277693501282</v>
      </c>
      <c r="F123">
        <v>0.53942637353889145</v>
      </c>
      <c r="N123">
        <v>0.63911382754460588</v>
      </c>
      <c r="O123">
        <v>0.56350073029124037</v>
      </c>
      <c r="CV123">
        <v>0.58945491194329924</v>
      </c>
      <c r="CW123">
        <v>0.57402200996705377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  <c r="DW123">
        <v>0.54399087624336961</v>
      </c>
      <c r="DX123">
        <v>0.44706849253370629</v>
      </c>
    </row>
    <row r="124" spans="5:128" x14ac:dyDescent="0.25">
      <c r="E124">
        <v>0.37832898659085956</v>
      </c>
      <c r="F124">
        <v>0.49802562761097868</v>
      </c>
      <c r="N124">
        <v>0.66302019908923715</v>
      </c>
      <c r="O124">
        <v>0.53774591061718158</v>
      </c>
      <c r="CV124">
        <v>0.81244809224926051</v>
      </c>
      <c r="CW124">
        <v>0.64003713214517055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  <c r="DW124">
        <v>0.63130749134606889</v>
      </c>
      <c r="DX124">
        <v>0.57764857920783474</v>
      </c>
    </row>
    <row r="125" spans="5:128" x14ac:dyDescent="0.25">
      <c r="E125">
        <v>0.45369123432850372</v>
      </c>
      <c r="F125">
        <v>0.56448675497931922</v>
      </c>
      <c r="N125">
        <v>0.43235723938589293</v>
      </c>
      <c r="O125">
        <v>0.50113390919244372</v>
      </c>
      <c r="CV125">
        <v>0.56222114066277662</v>
      </c>
      <c r="CW125">
        <v>0.53573254493791767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  <c r="DW125">
        <v>0.62229175668892533</v>
      </c>
      <c r="DX125">
        <v>0.57417728308598692</v>
      </c>
    </row>
    <row r="126" spans="5:128" x14ac:dyDescent="0.25">
      <c r="E126">
        <v>0.33496878908134831</v>
      </c>
      <c r="F126">
        <v>0.38791616539937968</v>
      </c>
      <c r="N126">
        <v>0.51829435108155419</v>
      </c>
      <c r="O126">
        <v>0.57490316759269278</v>
      </c>
      <c r="CV126">
        <v>0.4659897375337344</v>
      </c>
      <c r="CW126">
        <v>0.57198097154393235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  <c r="DW126">
        <v>0.44564380872302795</v>
      </c>
      <c r="DX126">
        <v>0.41168696478542333</v>
      </c>
    </row>
    <row r="127" spans="5:128" x14ac:dyDescent="0.25">
      <c r="E127">
        <v>0.61163193295589768</v>
      </c>
      <c r="F127">
        <v>0.44204333628238307</v>
      </c>
      <c r="N127">
        <v>0.33496878908134831</v>
      </c>
      <c r="O127">
        <v>0.41200016109147031</v>
      </c>
      <c r="CV127">
        <v>0.46649926025629501</v>
      </c>
      <c r="CW127">
        <v>0.55666879918879053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  <c r="DW127">
        <v>0.38814857969882743</v>
      </c>
      <c r="DX127">
        <v>0.48570365406944432</v>
      </c>
    </row>
    <row r="128" spans="5:128" x14ac:dyDescent="0.25">
      <c r="E128">
        <v>0.45916197054820534</v>
      </c>
      <c r="F128">
        <v>0.54446623043988573</v>
      </c>
      <c r="N128">
        <v>0.58905507133429558</v>
      </c>
      <c r="O128">
        <v>0.50483559433506142</v>
      </c>
      <c r="CV128">
        <v>0.47179058011274028</v>
      </c>
      <c r="CW128">
        <v>0.53238306265140278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  <c r="DW128">
        <v>0.52362394003634183</v>
      </c>
      <c r="DX128">
        <v>0.48823163278484183</v>
      </c>
    </row>
    <row r="129" spans="5:128" x14ac:dyDescent="0.25">
      <c r="E129">
        <v>0.31146150408326867</v>
      </c>
      <c r="F129">
        <v>0.40683726487595573</v>
      </c>
      <c r="N129">
        <v>0.49081466833748716</v>
      </c>
      <c r="O129">
        <v>0.5036112656426035</v>
      </c>
      <c r="CV129">
        <v>0.41097387394245644</v>
      </c>
      <c r="CW129">
        <v>0.46343517333454182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  <c r="DW129">
        <v>0.61885212574357107</v>
      </c>
      <c r="DX129">
        <v>0.49749038326628414</v>
      </c>
    </row>
    <row r="130" spans="5:128" x14ac:dyDescent="0.25">
      <c r="E130">
        <v>0.55358520138487521</v>
      </c>
      <c r="F130">
        <v>0.50282658302329253</v>
      </c>
      <c r="N130">
        <v>0.57975981218975936</v>
      </c>
      <c r="O130">
        <v>0.5787079549663019</v>
      </c>
      <c r="CV130">
        <v>0.6664931940208485</v>
      </c>
      <c r="CW130">
        <v>0.54038593477772667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  <c r="DW130">
        <v>0.59361651013467509</v>
      </c>
      <c r="DX130">
        <v>0.6132655583055191</v>
      </c>
    </row>
    <row r="131" spans="5:128" x14ac:dyDescent="0.25">
      <c r="E131">
        <v>0.47179058011274028</v>
      </c>
      <c r="F131">
        <v>0.50081526522904474</v>
      </c>
      <c r="N131">
        <v>0.52135343725349226</v>
      </c>
      <c r="O131">
        <v>0.44443357328435107</v>
      </c>
      <c r="CV131">
        <v>0.47399856218281433</v>
      </c>
      <c r="CW131">
        <v>0.53040974891671522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  <c r="DW131">
        <v>0.45444125136688984</v>
      </c>
      <c r="DX131">
        <v>0.48436400559849258</v>
      </c>
    </row>
    <row r="132" spans="5:128" x14ac:dyDescent="0.25">
      <c r="E132">
        <v>0.49846584992178466</v>
      </c>
      <c r="F132">
        <v>0.55219320611692313</v>
      </c>
      <c r="N132">
        <v>0.54108231719314159</v>
      </c>
      <c r="O132">
        <v>0.52237245149131428</v>
      </c>
      <c r="CV132">
        <v>0.88000000000000012</v>
      </c>
      <c r="CW132">
        <v>0.59453461834214061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  <c r="DW132">
        <v>0.80246271642076716</v>
      </c>
      <c r="DX132">
        <v>0.52628742249917526</v>
      </c>
    </row>
    <row r="133" spans="5:128" x14ac:dyDescent="0.25">
      <c r="E133">
        <v>0.42203288435399205</v>
      </c>
      <c r="F133">
        <v>0.45396955758254087</v>
      </c>
      <c r="N133">
        <v>0.14038206577463463</v>
      </c>
      <c r="O133">
        <v>0.4170781776710365</v>
      </c>
      <c r="CV133">
        <v>0.52678113306752417</v>
      </c>
      <c r="CW133">
        <v>0.53832690561604202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  <c r="DW133">
        <v>0.59888115925504981</v>
      </c>
      <c r="DX133">
        <v>0.54427776396993255</v>
      </c>
    </row>
    <row r="134" spans="5:128" x14ac:dyDescent="0.25">
      <c r="E134">
        <v>0.4751968682027613</v>
      </c>
      <c r="F134">
        <v>0.54927790439769653</v>
      </c>
      <c r="N134">
        <v>0.60911817067030305</v>
      </c>
      <c r="O134">
        <v>0.60004520560678809</v>
      </c>
      <c r="CV134">
        <v>0.28288294976777656</v>
      </c>
      <c r="CW134">
        <v>0.43230991950634545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  <c r="DW134">
        <v>0.28805182754335767</v>
      </c>
      <c r="DX134">
        <v>0.3878584506202557</v>
      </c>
    </row>
    <row r="135" spans="5:128" x14ac:dyDescent="0.25">
      <c r="E135">
        <v>0.70462749055857465</v>
      </c>
      <c r="F135">
        <v>0.54649079048130456</v>
      </c>
      <c r="N135">
        <v>0.53584244447657914</v>
      </c>
      <c r="O135">
        <v>0.464568915799979</v>
      </c>
      <c r="CV135">
        <v>0.45444125136688984</v>
      </c>
      <c r="CW135">
        <v>0.53926451960277577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  <c r="DW135">
        <v>0.41097387394245644</v>
      </c>
      <c r="DX135">
        <v>0.44568557213947058</v>
      </c>
    </row>
    <row r="136" spans="5:128" x14ac:dyDescent="0.25">
      <c r="E136">
        <v>0.3626197254938609</v>
      </c>
      <c r="F136">
        <v>0.47127531413262952</v>
      </c>
      <c r="N136">
        <v>0.97</v>
      </c>
      <c r="O136">
        <v>0.56448335092173241</v>
      </c>
      <c r="CV136">
        <v>0.28352761297434403</v>
      </c>
      <c r="CW136">
        <v>0.41684570123210951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  <c r="DW136">
        <v>0.63406430154577398</v>
      </c>
      <c r="DX136">
        <v>0.61040143376912936</v>
      </c>
    </row>
    <row r="137" spans="5:128" x14ac:dyDescent="0.25">
      <c r="E137">
        <v>0.28352761297434403</v>
      </c>
      <c r="F137">
        <v>0.39378883043404672</v>
      </c>
      <c r="N137">
        <v>0.62194023797294407</v>
      </c>
      <c r="O137">
        <v>0.58072412148889074</v>
      </c>
      <c r="CV137">
        <v>0.45132172699603901</v>
      </c>
      <c r="CW137">
        <v>0.52564960155915641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  <c r="DW137">
        <v>0.98049340275808594</v>
      </c>
      <c r="DX137">
        <v>0.53206780620315552</v>
      </c>
    </row>
    <row r="138" spans="5:128" x14ac:dyDescent="0.25">
      <c r="E138">
        <v>0.8323709885526378</v>
      </c>
      <c r="F138">
        <v>0.56955187570690236</v>
      </c>
      <c r="N138">
        <v>0.33275689806210684</v>
      </c>
      <c r="O138">
        <v>0.55305540152405031</v>
      </c>
      <c r="CV138">
        <v>0.42203288435399205</v>
      </c>
      <c r="CW138">
        <v>0.47047957845443561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  <c r="DW138">
        <v>0.54563655104489672</v>
      </c>
      <c r="DX138">
        <v>0.49767554726233454</v>
      </c>
    </row>
    <row r="139" spans="5:128" x14ac:dyDescent="0.25">
      <c r="E139">
        <v>0.68077113395232502</v>
      </c>
      <c r="F139">
        <v>0.52784901642941351</v>
      </c>
      <c r="N139">
        <v>0.73384425570718981</v>
      </c>
      <c r="O139">
        <v>0.53898690426592366</v>
      </c>
      <c r="CV139">
        <v>0.4023006349244469</v>
      </c>
      <c r="CW139">
        <v>0.49970349925515523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  <c r="DW139">
        <v>0.35505197617961504</v>
      </c>
      <c r="DX139">
        <v>0.50511546386632655</v>
      </c>
    </row>
    <row r="140" spans="5:128" x14ac:dyDescent="0.25">
      <c r="E140">
        <v>0.62874611688335025</v>
      </c>
      <c r="F140">
        <v>0.58718400959639316</v>
      </c>
      <c r="N140">
        <v>0.5369217406373219</v>
      </c>
      <c r="O140">
        <v>0.50122761109668834</v>
      </c>
      <c r="CV140">
        <v>0.50476022257386211</v>
      </c>
      <c r="CW140">
        <v>0.50391732754084473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  <c r="DW140">
        <v>0.37654962089251187</v>
      </c>
      <c r="DX140">
        <v>0.48292741696987052</v>
      </c>
    </row>
    <row r="141" spans="5:128" x14ac:dyDescent="0.25">
      <c r="E141">
        <v>0.46649926025629501</v>
      </c>
      <c r="F141">
        <v>0.54519137704146281</v>
      </c>
      <c r="N141">
        <v>0.78011348791304247</v>
      </c>
      <c r="O141">
        <v>0.59136072846775123</v>
      </c>
      <c r="CV141">
        <v>0.73384425570718981</v>
      </c>
      <c r="CW141">
        <v>0.58862557287260042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  <c r="DW141">
        <v>0.67779320694188583</v>
      </c>
      <c r="DX141">
        <v>0.53792773047772635</v>
      </c>
    </row>
    <row r="142" spans="5:128" x14ac:dyDescent="0.25">
      <c r="E142">
        <v>0.60338570549987947</v>
      </c>
      <c r="F142">
        <v>0.52203024201785742</v>
      </c>
      <c r="N142">
        <v>0.61</v>
      </c>
      <c r="O142">
        <v>0.44453344735951544</v>
      </c>
      <c r="CV142">
        <v>0.47495338673855692</v>
      </c>
      <c r="CW142">
        <v>0.50058393707728199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  <c r="DW142">
        <v>0.46753463666992268</v>
      </c>
      <c r="DX142">
        <v>0.5394679726795969</v>
      </c>
    </row>
    <row r="143" spans="5:128" x14ac:dyDescent="0.25">
      <c r="E143">
        <v>0.8225487306039323</v>
      </c>
      <c r="F143">
        <v>0.56062306828236697</v>
      </c>
      <c r="N143">
        <v>0.28352761297434403</v>
      </c>
      <c r="O143">
        <v>0.43601432018236197</v>
      </c>
      <c r="CV143">
        <v>0.12939200189010253</v>
      </c>
      <c r="CW143">
        <v>0.44844926066453034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  <c r="DW143">
        <v>0.31146150408326867</v>
      </c>
      <c r="DX143">
        <v>0.45327051551483732</v>
      </c>
    </row>
    <row r="144" spans="5:128" x14ac:dyDescent="0.25">
      <c r="E144">
        <v>0.21722895900805878</v>
      </c>
      <c r="F144">
        <v>0.56091045934345529</v>
      </c>
      <c r="N144">
        <v>0.4023006349244469</v>
      </c>
      <c r="O144">
        <v>0.46334918699684252</v>
      </c>
      <c r="CV144">
        <v>0.67779320694188583</v>
      </c>
      <c r="CW144">
        <v>0.57298628370828353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  <c r="DW144">
        <v>0.6877680019476502</v>
      </c>
      <c r="DX144">
        <v>0.5537088600432466</v>
      </c>
    </row>
    <row r="145" spans="5:128" x14ac:dyDescent="0.25">
      <c r="E145">
        <v>0.25579062169460798</v>
      </c>
      <c r="F145">
        <v>0.55242305179767015</v>
      </c>
      <c r="N145">
        <v>0.53013419465475176</v>
      </c>
      <c r="O145">
        <v>0.5795790209336793</v>
      </c>
      <c r="CV145">
        <v>0.37654962089251187</v>
      </c>
      <c r="CW145">
        <v>0.4660803291480774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  <c r="DW145">
        <v>0.28288294976777656</v>
      </c>
      <c r="DX145">
        <v>0.47633240239420632</v>
      </c>
    </row>
    <row r="146" spans="5:128" x14ac:dyDescent="0.25">
      <c r="E146">
        <v>0.45264926694004554</v>
      </c>
      <c r="F146">
        <v>0.4537701420010522</v>
      </c>
      <c r="N146">
        <v>0.58914930850003933</v>
      </c>
      <c r="O146">
        <v>0.53148062128890639</v>
      </c>
      <c r="CV146">
        <v>0.49081466833748716</v>
      </c>
      <c r="CW146">
        <v>0.54647722442143065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  <c r="DW146">
        <v>0.38054277693501282</v>
      </c>
      <c r="DX146">
        <v>0.53792973171285696</v>
      </c>
    </row>
    <row r="147" spans="5:128" x14ac:dyDescent="0.25">
      <c r="E147">
        <v>0.3469026965202473</v>
      </c>
      <c r="F147">
        <v>0.40053166229816661</v>
      </c>
      <c r="N147">
        <v>0.46753463666992268</v>
      </c>
      <c r="O147">
        <v>0.57077516367639736</v>
      </c>
      <c r="CV147">
        <v>0.28805182754335767</v>
      </c>
      <c r="CW147">
        <v>0.41345199621298101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  <c r="DW147">
        <v>0.49</v>
      </c>
      <c r="DX147">
        <v>0.5208011664604385</v>
      </c>
    </row>
    <row r="148" spans="5:128" x14ac:dyDescent="0.25">
      <c r="E148">
        <v>0.73384425570718981</v>
      </c>
      <c r="F148">
        <v>0.55657964563756446</v>
      </c>
      <c r="N148">
        <v>0.45264926694004554</v>
      </c>
      <c r="O148">
        <v>0.42855596419535624</v>
      </c>
      <c r="CV148">
        <v>0.62194023797294407</v>
      </c>
      <c r="CW148">
        <v>0.55252879019357415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  <c r="DW148">
        <v>0.4659897375337344</v>
      </c>
      <c r="DX148">
        <v>0.56161648512842732</v>
      </c>
    </row>
    <row r="149" spans="5:128" x14ac:dyDescent="0.25">
      <c r="E149">
        <v>0.54563655104489672</v>
      </c>
      <c r="F149">
        <v>0.53584135117919995</v>
      </c>
      <c r="N149">
        <v>0.38304346202253947</v>
      </c>
      <c r="O149">
        <v>0.47745921352167936</v>
      </c>
      <c r="CV149">
        <v>0.97</v>
      </c>
      <c r="CW149">
        <v>0.62308383810677448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  <c r="DW149">
        <v>0.56610483138317191</v>
      </c>
      <c r="DX149">
        <v>0.47720835644165255</v>
      </c>
    </row>
    <row r="150" spans="5:128" x14ac:dyDescent="0.25">
      <c r="E150">
        <v>0.49</v>
      </c>
      <c r="F150">
        <v>0.54501732323863727</v>
      </c>
      <c r="N150">
        <v>0.29111233335148767</v>
      </c>
      <c r="O150">
        <v>0.53669796465566622</v>
      </c>
      <c r="CV150">
        <v>0.40828157510842333</v>
      </c>
      <c r="CW150">
        <v>0.53617281458118649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  <c r="DW150">
        <v>0.74558512678504529</v>
      </c>
      <c r="DX150">
        <v>0.49899086414082316</v>
      </c>
    </row>
    <row r="151" spans="5:128" x14ac:dyDescent="0.25">
      <c r="E151">
        <v>0.23958913306809887</v>
      </c>
      <c r="F151">
        <v>0.53039162142674323</v>
      </c>
      <c r="N151">
        <v>0.45916197054820534</v>
      </c>
      <c r="O151">
        <v>0.55504191853820295</v>
      </c>
      <c r="CV151">
        <v>0.74558512678504529</v>
      </c>
      <c r="CW151">
        <v>0.54279120442944018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  <c r="DW151">
        <v>0.43235723938589293</v>
      </c>
      <c r="DX151">
        <v>0.47294175603082644</v>
      </c>
    </row>
    <row r="152" spans="5:128" x14ac:dyDescent="0.25">
      <c r="E152">
        <v>0.17794765547607855</v>
      </c>
      <c r="F152">
        <v>0.40111150766695836</v>
      </c>
      <c r="N152">
        <v>0.17794765547607855</v>
      </c>
      <c r="O152">
        <v>0.44496648538594785</v>
      </c>
      <c r="CV152">
        <v>0.49</v>
      </c>
      <c r="CW152">
        <v>0.56067170397267085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  <c r="DW152">
        <v>0.34327468858800614</v>
      </c>
      <c r="DX152">
        <v>0.50954359893769663</v>
      </c>
    </row>
    <row r="153" spans="5:128" x14ac:dyDescent="0.25">
      <c r="E153">
        <v>0.4023006349244469</v>
      </c>
      <c r="F153">
        <v>0.49037713511074793</v>
      </c>
      <c r="N153">
        <v>0.45444125136688984</v>
      </c>
      <c r="O153">
        <v>0.51684687469210688</v>
      </c>
      <c r="CV153">
        <v>0.63911382754460588</v>
      </c>
      <c r="CW153">
        <v>0.57987441530206529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  <c r="DW153">
        <v>0.8323709885526378</v>
      </c>
      <c r="DX153">
        <v>0.53818967738231416</v>
      </c>
    </row>
    <row r="154" spans="5:128" x14ac:dyDescent="0.25">
      <c r="E154">
        <v>0.35505197617961504</v>
      </c>
      <c r="F154">
        <v>0.54806951011567284</v>
      </c>
      <c r="N154">
        <v>0.63130749134606889</v>
      </c>
      <c r="O154">
        <v>0.64164001009979554</v>
      </c>
      <c r="CV154">
        <v>0.63277751863640352</v>
      </c>
      <c r="CW154">
        <v>0.59635940799188814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  <c r="DW154">
        <v>0.8225487306039323</v>
      </c>
      <c r="DX154">
        <v>0.48841700166542834</v>
      </c>
    </row>
    <row r="155" spans="5:128" x14ac:dyDescent="0.25">
      <c r="E155">
        <v>0.41934568390443144</v>
      </c>
      <c r="F155">
        <v>0.56543559220059525</v>
      </c>
      <c r="N155">
        <v>0.50219018160456308</v>
      </c>
      <c r="O155">
        <v>0.59206022620665744</v>
      </c>
      <c r="CV155">
        <v>0.60467245076147003</v>
      </c>
      <c r="CW155">
        <v>0.55652616076862316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  <c r="DW155">
        <v>0.45916197054820534</v>
      </c>
      <c r="DX155">
        <v>0.51600224726335375</v>
      </c>
    </row>
    <row r="156" spans="5:128" x14ac:dyDescent="0.25">
      <c r="E156">
        <v>0.29111233335148767</v>
      </c>
      <c r="F156">
        <v>0.49996829672459581</v>
      </c>
      <c r="N156">
        <v>0.66600870684534796</v>
      </c>
      <c r="O156">
        <v>0.55944905096820163</v>
      </c>
      <c r="CV156">
        <v>0.32836936521744486</v>
      </c>
      <c r="CW156">
        <v>0.54176274517575418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  <c r="DW156">
        <v>0.57975981218975936</v>
      </c>
      <c r="DX156">
        <v>0.56704205280505626</v>
      </c>
    </row>
    <row r="157" spans="5:128" x14ac:dyDescent="0.25">
      <c r="E157">
        <v>0.38304346202253947</v>
      </c>
      <c r="F157">
        <v>0.47320051280270664</v>
      </c>
      <c r="N157">
        <v>0.52645979493954764</v>
      </c>
      <c r="O157">
        <v>0.48698511080259194</v>
      </c>
      <c r="CV157">
        <v>0.72230131171451473</v>
      </c>
      <c r="CW157">
        <v>0.56802254864434021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  <c r="DW157">
        <v>0.60911817067030305</v>
      </c>
      <c r="DX157">
        <v>0.53643067059112293</v>
      </c>
    </row>
    <row r="158" spans="5:128" x14ac:dyDescent="0.25">
      <c r="E158">
        <v>0.41097387394245644</v>
      </c>
      <c r="F158">
        <v>0.43717627412447807</v>
      </c>
      <c r="N158">
        <v>0.28288294976777656</v>
      </c>
      <c r="O158">
        <v>0.47610295907791872</v>
      </c>
      <c r="CV158">
        <v>0.52135343725349226</v>
      </c>
      <c r="CW158">
        <v>0.46890220106823244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  <c r="DW158">
        <v>0.29637179485140447</v>
      </c>
      <c r="DX158">
        <v>0.43355129103295326</v>
      </c>
    </row>
    <row r="159" spans="5:128" x14ac:dyDescent="0.25">
      <c r="E159">
        <v>0.12939200189010253</v>
      </c>
      <c r="F159">
        <v>0.39710939947347362</v>
      </c>
      <c r="N159">
        <v>0.32836936521744486</v>
      </c>
      <c r="O159">
        <v>0.55539031125535665</v>
      </c>
      <c r="CV159">
        <v>0.49846584992178466</v>
      </c>
      <c r="CW159">
        <v>0.54179245165616385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  <c r="DW159">
        <v>0.69413872926125175</v>
      </c>
      <c r="DX159">
        <v>0.49550387576285154</v>
      </c>
    </row>
    <row r="160" spans="5:128" x14ac:dyDescent="0.25">
      <c r="E160">
        <v>0.14038206577463463</v>
      </c>
      <c r="F160">
        <v>0.38934267979550247</v>
      </c>
      <c r="N160">
        <v>0.53527876684486664</v>
      </c>
      <c r="O160">
        <v>0.59430096108128483</v>
      </c>
      <c r="CV160">
        <v>0.14038206577463463</v>
      </c>
      <c r="CW160">
        <v>0.40874286299738882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  <c r="DW160">
        <v>0.88000000000000012</v>
      </c>
      <c r="DX160">
        <v>0.57800291854460939</v>
      </c>
    </row>
    <row r="161" spans="5:128" x14ac:dyDescent="0.25">
      <c r="E161">
        <v>0.52678113306752417</v>
      </c>
      <c r="F161">
        <v>0.55285033890219881</v>
      </c>
      <c r="N161">
        <v>0.61885212574357107</v>
      </c>
      <c r="O161">
        <v>0.48716880982113725</v>
      </c>
      <c r="CV161">
        <v>0.62229175668892533</v>
      </c>
      <c r="CW161">
        <v>0.60365466645948662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  <c r="DW161">
        <v>0.38304346202253947</v>
      </c>
      <c r="DX161">
        <v>0.5043904198181447</v>
      </c>
    </row>
    <row r="162" spans="5:128" x14ac:dyDescent="0.25">
      <c r="E162">
        <v>0.52135343725349226</v>
      </c>
      <c r="F162">
        <v>0.4362040467591386</v>
      </c>
      <c r="N162">
        <v>0.66302019908923715</v>
      </c>
      <c r="O162">
        <v>0.52080627324260431</v>
      </c>
      <c r="CV162">
        <v>0.5369217406373219</v>
      </c>
      <c r="CW162">
        <v>0.53871452336678616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5:128" x14ac:dyDescent="0.25">
      <c r="E163">
        <v>0.45561851323613356</v>
      </c>
      <c r="F163">
        <v>0.50645143555894834</v>
      </c>
      <c r="N163">
        <v>0.64777728275158686</v>
      </c>
      <c r="O163">
        <v>0.53854958391726881</v>
      </c>
      <c r="CV163">
        <v>0.60659904394084185</v>
      </c>
      <c r="CW163">
        <v>0.59196699905303785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5:128" x14ac:dyDescent="0.25">
      <c r="E164">
        <v>0.46753463666992268</v>
      </c>
      <c r="F164">
        <v>0.54991533421892635</v>
      </c>
      <c r="N164">
        <v>0.54108231719314159</v>
      </c>
      <c r="O164">
        <v>0.47495756820439505</v>
      </c>
      <c r="CV164">
        <v>0.60441088865919246</v>
      </c>
      <c r="CW164">
        <v>0.53902664709396408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5:128" x14ac:dyDescent="0.25">
      <c r="E165">
        <v>0.59888115925504981</v>
      </c>
      <c r="F165">
        <v>0.55885230329782931</v>
      </c>
      <c r="N165">
        <v>0.53584244447657914</v>
      </c>
      <c r="O165">
        <v>0.46888367032259626</v>
      </c>
      <c r="CV165">
        <v>0.61885212574357107</v>
      </c>
      <c r="CW165">
        <v>0.46883421198946196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5:128" x14ac:dyDescent="0.25">
      <c r="E166">
        <v>0.4659897375337344</v>
      </c>
      <c r="F166">
        <v>0.56806354249322211</v>
      </c>
      <c r="N166">
        <v>0.17794765547607855</v>
      </c>
      <c r="O166">
        <v>0.44171132632071353</v>
      </c>
      <c r="CV166">
        <v>0.69413872926125175</v>
      </c>
      <c r="CW166">
        <v>0.55457460109915513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5:128" x14ac:dyDescent="0.25">
      <c r="E167">
        <v>0.62229175668892533</v>
      </c>
      <c r="F167">
        <v>0.55700935591243039</v>
      </c>
      <c r="N167">
        <v>0.47399856218281433</v>
      </c>
      <c r="O167">
        <v>0.48731321243147585</v>
      </c>
      <c r="CV167">
        <v>0.65712614062158681</v>
      </c>
      <c r="CW167">
        <v>0.61283195322417838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5:128" x14ac:dyDescent="0.25">
      <c r="E168">
        <v>0.37654962089251187</v>
      </c>
      <c r="F168">
        <v>0.45260977882506348</v>
      </c>
      <c r="N168">
        <v>0.83424122860785244</v>
      </c>
      <c r="O168">
        <v>0.54917559780420877</v>
      </c>
      <c r="CV168">
        <v>0.55358520138487521</v>
      </c>
      <c r="CW168">
        <v>0.53523635447638862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5:128" x14ac:dyDescent="0.25">
      <c r="E169">
        <v>0.63277751863640352</v>
      </c>
      <c r="F169">
        <v>0.59273765730958439</v>
      </c>
      <c r="N169">
        <v>0.65712614062158681</v>
      </c>
      <c r="O169">
        <v>0.57396654541694136</v>
      </c>
      <c r="CV169">
        <v>0.38054277693501282</v>
      </c>
      <c r="CW169">
        <v>0.54758319278855327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5:128" x14ac:dyDescent="0.25">
      <c r="E170">
        <v>0.74558512678504529</v>
      </c>
      <c r="F170">
        <v>0.55111915680415979</v>
      </c>
      <c r="N170">
        <v>0.45369123432850372</v>
      </c>
      <c r="O170">
        <v>0.56336852646543067</v>
      </c>
      <c r="CV170">
        <v>0.60338570549987947</v>
      </c>
      <c r="CW170">
        <v>0.58277410889802017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5:128" x14ac:dyDescent="0.25">
      <c r="E171">
        <v>0.64777728275158686</v>
      </c>
      <c r="F171">
        <v>0.5631290852493589</v>
      </c>
      <c r="N171">
        <v>0.14038206577463463</v>
      </c>
      <c r="O171">
        <v>0.42221241752879968</v>
      </c>
      <c r="CV171">
        <v>0.45264926694004554</v>
      </c>
      <c r="CW171">
        <v>0.47402306105497216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5:128" x14ac:dyDescent="0.25">
      <c r="E172">
        <v>0.67510701958419217</v>
      </c>
      <c r="F172">
        <v>0.56231265774271733</v>
      </c>
      <c r="N172">
        <v>0.51829435108155419</v>
      </c>
      <c r="O172">
        <v>0.62358364281760958</v>
      </c>
      <c r="CV172">
        <v>0.61</v>
      </c>
      <c r="CW172">
        <v>0.49406232785171889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5:128" x14ac:dyDescent="0.25">
      <c r="E173">
        <v>0.5369217406373219</v>
      </c>
      <c r="F173">
        <v>0.50093028540385476</v>
      </c>
      <c r="N173">
        <v>0.28352761297434403</v>
      </c>
      <c r="O173">
        <v>0.44680481211604234</v>
      </c>
      <c r="CV173">
        <v>0.58914930850003933</v>
      </c>
      <c r="CW173">
        <v>0.55517614003317406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5:128" x14ac:dyDescent="0.25">
      <c r="E174">
        <v>0.66600870684534796</v>
      </c>
      <c r="F174">
        <v>0.56090263233218485</v>
      </c>
      <c r="N174">
        <v>0.42203288435399205</v>
      </c>
      <c r="O174">
        <v>0.47670836958335522</v>
      </c>
      <c r="CV174">
        <v>0.4268403044648228</v>
      </c>
      <c r="CW174">
        <v>0.52761823904975547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5:128" x14ac:dyDescent="0.25">
      <c r="E175">
        <v>0.40828157510842333</v>
      </c>
      <c r="F175">
        <v>0.49839739858107412</v>
      </c>
      <c r="N175">
        <v>0.57975981218975936</v>
      </c>
      <c r="O175">
        <v>0.57388355260593249</v>
      </c>
      <c r="CV175">
        <v>0.66600870684534796</v>
      </c>
      <c r="CW175">
        <v>0.5566096902788209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5:128" x14ac:dyDescent="0.25">
      <c r="E176">
        <v>0.47495338673855692</v>
      </c>
      <c r="F176">
        <v>0.48023704076389018</v>
      </c>
      <c r="N176">
        <v>0.29637179485140447</v>
      </c>
      <c r="O176">
        <v>0.4627798803536628</v>
      </c>
      <c r="CV176">
        <v>0.78011348791304247</v>
      </c>
      <c r="CW176">
        <v>0.61520787326802118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5:125" x14ac:dyDescent="0.25">
      <c r="E177">
        <v>0.52362394003634183</v>
      </c>
      <c r="F177">
        <v>0.48487907744214387</v>
      </c>
      <c r="N177">
        <v>0.29569193266068405</v>
      </c>
      <c r="O177">
        <v>0.49946700618533091</v>
      </c>
      <c r="CV177">
        <v>0.44564380872302795</v>
      </c>
      <c r="CW177">
        <v>0.42008363272986032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5:125" x14ac:dyDescent="0.25">
      <c r="E178">
        <v>0.25301451774095368</v>
      </c>
      <c r="F178">
        <v>0.39101150079252212</v>
      </c>
      <c r="N178">
        <v>0.41097387394245644</v>
      </c>
      <c r="O178">
        <v>0.45249986665450814</v>
      </c>
      <c r="CV178">
        <v>0.44015280840760745</v>
      </c>
      <c r="CW178">
        <v>0.46401266570262722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5:125" x14ac:dyDescent="0.25">
      <c r="E179">
        <v>0.30663529246453314</v>
      </c>
      <c r="F179">
        <v>0.53881878067778177</v>
      </c>
      <c r="N179">
        <v>0.60911817067030305</v>
      </c>
      <c r="O179">
        <v>0.57361311486886679</v>
      </c>
      <c r="CV179">
        <v>0.54108231719314159</v>
      </c>
      <c r="CW179">
        <v>0.54887209445019458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5:125" x14ac:dyDescent="0.25">
      <c r="E180">
        <v>0.4268403044648228</v>
      </c>
      <c r="F180">
        <v>0.50037930976989042</v>
      </c>
      <c r="N180">
        <v>0.68475800134654241</v>
      </c>
      <c r="O180">
        <v>0.54482371958153875</v>
      </c>
      <c r="CV180">
        <v>0.29637179485140447</v>
      </c>
      <c r="CW180">
        <v>0.41232428666329246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5:125" x14ac:dyDescent="0.25">
      <c r="E181">
        <v>0.54399087624336961</v>
      </c>
      <c r="F181">
        <v>0.40876956349878257</v>
      </c>
      <c r="N181">
        <v>0.37832898659085956</v>
      </c>
      <c r="O181">
        <v>0.50803109810922487</v>
      </c>
      <c r="CV181">
        <v>0.59361651013467509</v>
      </c>
      <c r="CW181">
        <v>0.63378342769575702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5:125" x14ac:dyDescent="0.25">
      <c r="E182">
        <v>0.88000000000000012</v>
      </c>
      <c r="F182">
        <v>0.59267606330350209</v>
      </c>
      <c r="N182">
        <v>0.72230131171451473</v>
      </c>
      <c r="O182">
        <v>0.488753755736763</v>
      </c>
      <c r="CV182">
        <v>0.46659041887764507</v>
      </c>
      <c r="CW182">
        <v>0.59919544381886092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5:125" x14ac:dyDescent="0.25">
      <c r="E183">
        <v>0.63406430154577398</v>
      </c>
      <c r="F183">
        <v>0.56952764082092255</v>
      </c>
      <c r="N183">
        <v>0.49252488217185592</v>
      </c>
      <c r="O183">
        <v>0.46044661213472249</v>
      </c>
      <c r="CV183">
        <v>0.60467245076147003</v>
      </c>
      <c r="CW183">
        <v>0.53973015700341864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5:125" x14ac:dyDescent="0.25">
      <c r="E184">
        <v>0.63130749134606889</v>
      </c>
      <c r="F184">
        <v>0.59647078249386465</v>
      </c>
      <c r="N184">
        <v>0.4268403044648228</v>
      </c>
      <c r="O184">
        <v>0.50390930627918051</v>
      </c>
      <c r="CV184">
        <v>0.44015280840760745</v>
      </c>
      <c r="CW184">
        <v>0.48775232458958301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5:125" x14ac:dyDescent="0.25">
      <c r="E185">
        <v>0.83424122860785244</v>
      </c>
      <c r="F185">
        <v>0.6096367966814632</v>
      </c>
      <c r="N185">
        <v>0.74558512678504529</v>
      </c>
      <c r="O185">
        <v>0.50151168469635443</v>
      </c>
      <c r="CV185">
        <v>0.45369123432850372</v>
      </c>
      <c r="CW185">
        <v>0.56878885424960657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5:125" x14ac:dyDescent="0.25">
      <c r="E186">
        <v>0.56222114066277662</v>
      </c>
      <c r="F186">
        <v>0.54494062365793849</v>
      </c>
      <c r="N186">
        <v>0.34327468858800614</v>
      </c>
      <c r="O186">
        <v>0.49862750610908069</v>
      </c>
      <c r="CV186">
        <v>0.62194023797294407</v>
      </c>
      <c r="CW186">
        <v>0.56121456793314428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5:125" x14ac:dyDescent="0.25">
      <c r="E187">
        <v>0.59361651013467509</v>
      </c>
      <c r="F187">
        <v>0.61560258737250784</v>
      </c>
      <c r="N187">
        <v>0.25301451774095368</v>
      </c>
      <c r="O187">
        <v>0.43543735524883243</v>
      </c>
      <c r="CV187">
        <v>0.70462749055857465</v>
      </c>
      <c r="CW187">
        <v>0.54345196053373335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5:125" x14ac:dyDescent="0.25">
      <c r="E188">
        <v>0.33496878908134831</v>
      </c>
      <c r="F188">
        <v>0.3676715509423012</v>
      </c>
      <c r="N188">
        <v>0.49</v>
      </c>
      <c r="O188">
        <v>0.55558517675803898</v>
      </c>
      <c r="CV188">
        <v>0.52135343725349226</v>
      </c>
      <c r="CW188">
        <v>0.47030594177627516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5:125" x14ac:dyDescent="0.25">
      <c r="E189">
        <v>0.61885212574357107</v>
      </c>
      <c r="F189">
        <v>0.51012974849948056</v>
      </c>
      <c r="N189">
        <v>0.41934568390443144</v>
      </c>
      <c r="O189">
        <v>0.60325935445109768</v>
      </c>
      <c r="CV189">
        <v>0.68475800134654241</v>
      </c>
      <c r="CW189">
        <v>0.58531360896213491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5:125" x14ac:dyDescent="0.25">
      <c r="E190">
        <v>0.4659897375337344</v>
      </c>
      <c r="F190">
        <v>0.55254975668267159</v>
      </c>
      <c r="N190">
        <v>0.6877680019476502</v>
      </c>
      <c r="O190">
        <v>0.55552195497072676</v>
      </c>
      <c r="CV190">
        <v>0.63911382754460588</v>
      </c>
      <c r="CW190">
        <v>0.56328774877642385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5:125" x14ac:dyDescent="0.25">
      <c r="E191">
        <v>0.70462749055857465</v>
      </c>
      <c r="F191">
        <v>0.54525412649492411</v>
      </c>
      <c r="N191">
        <v>0.52135343725349226</v>
      </c>
      <c r="O191">
        <v>0.46174414211081927</v>
      </c>
      <c r="CV191">
        <v>0.68077113395232502</v>
      </c>
      <c r="CW191">
        <v>0.56897593146972059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5:125" x14ac:dyDescent="0.25">
      <c r="E192">
        <v>0.63406430154577398</v>
      </c>
      <c r="F192">
        <v>0.62194521998783381</v>
      </c>
      <c r="N192">
        <v>0.68077113395232502</v>
      </c>
      <c r="O192">
        <v>0.50601715634377631</v>
      </c>
      <c r="CV192">
        <v>0.61073927837106645</v>
      </c>
      <c r="CW192">
        <v>0.51337477072921323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5:125" x14ac:dyDescent="0.25">
      <c r="E193">
        <v>0.35505197617961504</v>
      </c>
      <c r="F193">
        <v>0.52701073634961582</v>
      </c>
      <c r="N193">
        <v>0.3469026965202473</v>
      </c>
      <c r="O193">
        <v>0.41465641384417679</v>
      </c>
      <c r="CV193">
        <v>0.33275689806210684</v>
      </c>
      <c r="CW193">
        <v>0.54899403388288681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5:125" x14ac:dyDescent="0.25">
      <c r="E194">
        <v>0.60467245076147003</v>
      </c>
      <c r="F194">
        <v>0.52913344757941738</v>
      </c>
      <c r="N194">
        <v>0.49846584992178466</v>
      </c>
      <c r="O194">
        <v>0.5495422916029673</v>
      </c>
      <c r="CV194">
        <v>0.43235723938589293</v>
      </c>
      <c r="CW194">
        <v>0.47059195705222834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5:125" x14ac:dyDescent="0.25">
      <c r="E195">
        <v>0.62874611688335025</v>
      </c>
      <c r="F195">
        <v>0.65778324201130944</v>
      </c>
      <c r="N195">
        <v>0.52362394003634183</v>
      </c>
      <c r="O195">
        <v>0.51325308361575606</v>
      </c>
      <c r="CV195">
        <v>0.4751968682027613</v>
      </c>
      <c r="CW195">
        <v>0.53454608708526696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5:125" x14ac:dyDescent="0.25">
      <c r="E196">
        <v>0.64777728275158686</v>
      </c>
      <c r="F196">
        <v>0.54399410624386146</v>
      </c>
      <c r="N196">
        <v>0.78011348791304247</v>
      </c>
      <c r="O196">
        <v>0.60090554511492367</v>
      </c>
      <c r="CV196">
        <v>0.7699824382755841</v>
      </c>
      <c r="CW196">
        <v>0.5581784436417907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5:125" x14ac:dyDescent="0.25">
      <c r="E197">
        <v>0.45132172699603901</v>
      </c>
      <c r="F197">
        <v>0.51797232671189064</v>
      </c>
      <c r="N197">
        <v>0.49081466833748716</v>
      </c>
      <c r="O197">
        <v>0.50729624141270246</v>
      </c>
      <c r="CV197">
        <v>0.25301451774095368</v>
      </c>
      <c r="CW197">
        <v>0.42913841424489252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5:125" x14ac:dyDescent="0.25">
      <c r="E198">
        <v>0.61163193295589768</v>
      </c>
      <c r="F198">
        <v>0.50174373293164498</v>
      </c>
      <c r="N198">
        <v>0.63277751863640352</v>
      </c>
      <c r="O198">
        <v>0.66115295117767281</v>
      </c>
      <c r="CV198">
        <v>0.3626197254938609</v>
      </c>
      <c r="CW198">
        <v>0.46572072487838445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5:125" x14ac:dyDescent="0.25">
      <c r="E199">
        <v>0.52135343725349226</v>
      </c>
      <c r="F199">
        <v>0.49484614949253314</v>
      </c>
      <c r="N199">
        <v>0.5369217406373219</v>
      </c>
      <c r="O199">
        <v>0.50082452565461155</v>
      </c>
      <c r="CV199">
        <v>0.60441088865919246</v>
      </c>
      <c r="CW199">
        <v>0.51449032016594398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5:125" x14ac:dyDescent="0.25">
      <c r="E200">
        <v>0.63277751863640352</v>
      </c>
      <c r="F200">
        <v>0.62731137323901254</v>
      </c>
      <c r="N200">
        <v>0.54399087624336961</v>
      </c>
      <c r="O200">
        <v>0.43848127422491923</v>
      </c>
      <c r="CV200">
        <v>0.46649926025629501</v>
      </c>
      <c r="CW200">
        <v>0.57352616754220687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5:125" x14ac:dyDescent="0.25">
      <c r="E201">
        <v>0.52645979493954764</v>
      </c>
      <c r="F201">
        <v>0.50292795189548112</v>
      </c>
      <c r="N201">
        <v>0.53013419465475176</v>
      </c>
      <c r="O201">
        <v>0.55228937902403019</v>
      </c>
      <c r="CV201">
        <v>0.49081466833748716</v>
      </c>
      <c r="CW201">
        <v>0.52331755943405567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5:125" x14ac:dyDescent="0.25">
      <c r="E202">
        <v>0.44015280840760745</v>
      </c>
      <c r="F202">
        <v>0.50277185820965964</v>
      </c>
      <c r="N202">
        <v>0.60911817067030305</v>
      </c>
      <c r="O202">
        <v>0.58105562726546134</v>
      </c>
      <c r="CV202">
        <v>0.52645979493954764</v>
      </c>
      <c r="CW202">
        <v>0.48724337307383103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5:125" x14ac:dyDescent="0.25">
      <c r="E203">
        <v>0.38814857969882743</v>
      </c>
      <c r="F203">
        <v>0.47177312010972083</v>
      </c>
      <c r="N203">
        <v>0.23958913306809887</v>
      </c>
      <c r="O203">
        <v>0.54886538460097667</v>
      </c>
      <c r="CV203">
        <v>0.58073705425028788</v>
      </c>
      <c r="CW203">
        <v>0.47070967398139041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5:125" x14ac:dyDescent="0.25">
      <c r="E204">
        <v>0.58287654357039265</v>
      </c>
      <c r="F204">
        <v>0.49165720135313762</v>
      </c>
      <c r="N204">
        <v>0.38814857969882743</v>
      </c>
      <c r="O204">
        <v>0.53159320808084376</v>
      </c>
      <c r="CV204">
        <v>0.62229175668892533</v>
      </c>
      <c r="CW204">
        <v>0.58093689992792996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5:125" x14ac:dyDescent="0.25">
      <c r="E205">
        <v>0.58073705425028788</v>
      </c>
      <c r="F205">
        <v>0.43213801311489231</v>
      </c>
      <c r="N205">
        <v>0.29111233335148767</v>
      </c>
      <c r="O205">
        <v>0.53925043542912854</v>
      </c>
      <c r="CV205">
        <v>0.53584244447657914</v>
      </c>
      <c r="CW205">
        <v>0.453137629692828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5:125" x14ac:dyDescent="0.25">
      <c r="E206">
        <v>0.7699824382755841</v>
      </c>
      <c r="F206">
        <v>0.56348080705658521</v>
      </c>
      <c r="N206">
        <v>0.12605943959615651</v>
      </c>
      <c r="O206">
        <v>0.59648029209940268</v>
      </c>
      <c r="CV206">
        <v>0.57906610751379861</v>
      </c>
      <c r="CW206">
        <v>0.58183674341758185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5:125" x14ac:dyDescent="0.25">
      <c r="E207">
        <v>0.54563655104489672</v>
      </c>
      <c r="F207">
        <v>0.52348240713705751</v>
      </c>
      <c r="N207">
        <v>0.61163193295589768</v>
      </c>
      <c r="O207">
        <v>0.47259554311292429</v>
      </c>
      <c r="CV207">
        <v>0.6877680019476502</v>
      </c>
      <c r="CW207">
        <v>0.57169497877795805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5:125" x14ac:dyDescent="0.25">
      <c r="E208">
        <v>0.28805182754335767</v>
      </c>
      <c r="F208">
        <v>0.36463524780412643</v>
      </c>
      <c r="N208">
        <v>0.70462749055857465</v>
      </c>
      <c r="O208">
        <v>0.55622212680275385</v>
      </c>
      <c r="CV208">
        <v>0.28805182754335767</v>
      </c>
      <c r="CW208">
        <v>0.42827851852719712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5:125" x14ac:dyDescent="0.25">
      <c r="E209">
        <v>0.28352761297434403</v>
      </c>
      <c r="F209">
        <v>0.37230134027915696</v>
      </c>
      <c r="N209">
        <v>0.25579062169460798</v>
      </c>
      <c r="O209">
        <v>0.57061681314468105</v>
      </c>
      <c r="CV209">
        <v>0.58905507133429558</v>
      </c>
      <c r="CW209">
        <v>0.51129540225310577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5:125" x14ac:dyDescent="0.25">
      <c r="E210">
        <v>0.64522355477623838</v>
      </c>
      <c r="F210">
        <v>0.48931280069640659</v>
      </c>
      <c r="N210">
        <v>0.62874611688335025</v>
      </c>
      <c r="O210">
        <v>0.63522406411183641</v>
      </c>
      <c r="CV210">
        <v>0.41097387394245644</v>
      </c>
      <c r="CW210">
        <v>0.46099556091217048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5:125" x14ac:dyDescent="0.25">
      <c r="E211">
        <v>0.43235723938589293</v>
      </c>
      <c r="F211">
        <v>0.4412816387684565</v>
      </c>
      <c r="N211">
        <v>0.37832898659085956</v>
      </c>
      <c r="O211">
        <v>0.53726722879121802</v>
      </c>
      <c r="CV211">
        <v>0.81244809224926051</v>
      </c>
      <c r="CW211">
        <v>0.61309547282589982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5:125" x14ac:dyDescent="0.25">
      <c r="E212">
        <v>0.50204476168648526</v>
      </c>
      <c r="F212">
        <v>0.51687141999331399</v>
      </c>
      <c r="N212">
        <v>0.66302019908923715</v>
      </c>
      <c r="O212">
        <v>0.56978821827006543</v>
      </c>
      <c r="CV212">
        <v>0.12939200189010253</v>
      </c>
      <c r="CW212">
        <v>0.44410566161177129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5:125" x14ac:dyDescent="0.25">
      <c r="E213">
        <v>0.60659904394084185</v>
      </c>
      <c r="F213">
        <v>0.61464589206161624</v>
      </c>
      <c r="N213">
        <v>0.30663529246453314</v>
      </c>
      <c r="O213">
        <v>0.57745275135144236</v>
      </c>
      <c r="CV213">
        <v>0.55358520138487521</v>
      </c>
      <c r="CW213">
        <v>0.5411790749367168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5:125" x14ac:dyDescent="0.25">
      <c r="E214">
        <v>0.14038206577463463</v>
      </c>
      <c r="F214">
        <v>0.36778107933186877</v>
      </c>
      <c r="N214">
        <v>0.7699824382755841</v>
      </c>
      <c r="O214">
        <v>0.54061382555200721</v>
      </c>
      <c r="CV214">
        <v>0.6914006844846079</v>
      </c>
      <c r="CW214">
        <v>0.57941006213094592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5:125" x14ac:dyDescent="0.25">
      <c r="E215">
        <v>0.29111233335148767</v>
      </c>
      <c r="F215">
        <v>0.47469160258785897</v>
      </c>
      <c r="N215">
        <v>0.39619273142626921</v>
      </c>
      <c r="O215">
        <v>0.53040974891671522</v>
      </c>
      <c r="CV215">
        <v>0.45264926694004554</v>
      </c>
      <c r="CW215">
        <v>0.47318871372684818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5:125" x14ac:dyDescent="0.25">
      <c r="E216">
        <v>0.68077113395232502</v>
      </c>
      <c r="F216">
        <v>0.54219419120436618</v>
      </c>
      <c r="N216">
        <v>0.50204476168648526</v>
      </c>
      <c r="O216">
        <v>0.56731608056182414</v>
      </c>
      <c r="CV216">
        <v>0.66302019908923715</v>
      </c>
      <c r="CW216">
        <v>0.54502834672424783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5:125" x14ac:dyDescent="0.25">
      <c r="E217">
        <v>0.56610483138317191</v>
      </c>
      <c r="F217">
        <v>0.49128029089042657</v>
      </c>
      <c r="N217">
        <v>0.57975981218975936</v>
      </c>
      <c r="O217">
        <v>0.56312954112465019</v>
      </c>
      <c r="CV217">
        <v>0.53013419465475176</v>
      </c>
      <c r="CW217">
        <v>0.56096244485790903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5:125" x14ac:dyDescent="0.25">
      <c r="E218">
        <v>0.85831613881077673</v>
      </c>
      <c r="F218">
        <v>0.5984561279680285</v>
      </c>
      <c r="N218">
        <v>0.6877680019476502</v>
      </c>
      <c r="O218">
        <v>0.54946995228172801</v>
      </c>
      <c r="CV218">
        <v>0.28352761297434403</v>
      </c>
      <c r="CW218">
        <v>0.44645294917511769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5:125" x14ac:dyDescent="0.25">
      <c r="E219">
        <v>0.52678113306752417</v>
      </c>
      <c r="F219">
        <v>0.51890834834164856</v>
      </c>
      <c r="N219">
        <v>0.63406430154577398</v>
      </c>
      <c r="O219">
        <v>0.61403385471298289</v>
      </c>
      <c r="CV219">
        <v>0.45916197054820534</v>
      </c>
      <c r="CW219">
        <v>0.53015921334071014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5:125" x14ac:dyDescent="0.25">
      <c r="E220">
        <v>0.51829435108155419</v>
      </c>
      <c r="F220">
        <v>0.61640408296850224</v>
      </c>
      <c r="N220">
        <v>0.6914006844846079</v>
      </c>
      <c r="O220">
        <v>0.58778523218744771</v>
      </c>
      <c r="CV220">
        <v>0.97</v>
      </c>
      <c r="CW220">
        <v>0.57835681066569011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5:125" x14ac:dyDescent="0.25">
      <c r="E221">
        <v>0.57906610751379861</v>
      </c>
      <c r="F221">
        <v>0.6042764457015275</v>
      </c>
      <c r="N221">
        <v>0.53013419465475176</v>
      </c>
      <c r="O221">
        <v>0.54095457796738</v>
      </c>
      <c r="CV221">
        <v>0.57975981218975936</v>
      </c>
      <c r="CW221">
        <v>0.56062798087984322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5:125" x14ac:dyDescent="0.25">
      <c r="E222">
        <v>0.55358520138487521</v>
      </c>
      <c r="F222">
        <v>0.51606077264532546</v>
      </c>
      <c r="N222">
        <v>0.45561851323613356</v>
      </c>
      <c r="O222">
        <v>0.53839919052798879</v>
      </c>
      <c r="CV222">
        <v>0.52362394003634183</v>
      </c>
      <c r="CW222">
        <v>0.48934604250271158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5:125" x14ac:dyDescent="0.25">
      <c r="E223">
        <v>0.4751968682027613</v>
      </c>
      <c r="F223">
        <v>0.538387850585477</v>
      </c>
      <c r="N223">
        <v>0.60650455620570343</v>
      </c>
      <c r="O223">
        <v>0.54266403599001722</v>
      </c>
      <c r="CV223">
        <v>0.60650455620570343</v>
      </c>
      <c r="CW223">
        <v>0.53664012498738978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5:125" x14ac:dyDescent="0.25">
      <c r="E224">
        <v>0.12939200189010253</v>
      </c>
      <c r="F224">
        <v>0.42645490242150885</v>
      </c>
      <c r="N224">
        <v>0.53584244447657914</v>
      </c>
      <c r="O224">
        <v>0.48103265277773394</v>
      </c>
      <c r="CV224">
        <v>0.35505197617961504</v>
      </c>
      <c r="CW224">
        <v>0.52673195026181541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5:101" x14ac:dyDescent="0.25">
      <c r="E225">
        <v>0.4268403044648228</v>
      </c>
      <c r="F225">
        <v>0.5158989323782367</v>
      </c>
      <c r="N225">
        <v>0.33275689806210684</v>
      </c>
      <c r="O225">
        <v>0.56813519057734063</v>
      </c>
      <c r="CV225">
        <v>0.67510701958419217</v>
      </c>
      <c r="CW225">
        <v>0.53521844121641438</v>
      </c>
    </row>
    <row r="226" spans="5:101" x14ac:dyDescent="0.25">
      <c r="E226">
        <v>0.61</v>
      </c>
      <c r="F226">
        <v>0.51293185504866545</v>
      </c>
      <c r="N226">
        <v>0.80246271642076716</v>
      </c>
      <c r="O226">
        <v>0.57743704742660795</v>
      </c>
      <c r="CV226">
        <v>0.47179058011274028</v>
      </c>
      <c r="CW226">
        <v>0.51810855612576479</v>
      </c>
    </row>
    <row r="227" spans="5:101" x14ac:dyDescent="0.25">
      <c r="E227">
        <v>0.30663529246453314</v>
      </c>
      <c r="F227">
        <v>0.53620203739772598</v>
      </c>
      <c r="N227">
        <v>0.17794765547607855</v>
      </c>
      <c r="O227">
        <v>0.44605703839512351</v>
      </c>
      <c r="CV227">
        <v>0.28288294976777656</v>
      </c>
      <c r="CW227">
        <v>0.45887756129643542</v>
      </c>
    </row>
    <row r="228" spans="5:101" x14ac:dyDescent="0.25">
      <c r="E228">
        <v>0.6914006844846079</v>
      </c>
      <c r="F228">
        <v>0.62251871884823273</v>
      </c>
      <c r="N228">
        <v>0.8225487306039323</v>
      </c>
      <c r="O228">
        <v>0.55803612036730288</v>
      </c>
      <c r="CV228">
        <v>0.61163193295589768</v>
      </c>
      <c r="CW228">
        <v>0.49974325459844926</v>
      </c>
    </row>
    <row r="229" spans="5:101" x14ac:dyDescent="0.25">
      <c r="E229">
        <v>0.46753463666992268</v>
      </c>
      <c r="F229">
        <v>0.49715612963905481</v>
      </c>
      <c r="N229">
        <v>0.34327468858800614</v>
      </c>
      <c r="O229">
        <v>0.4776531828151967</v>
      </c>
      <c r="CV229">
        <v>0.67779320694188583</v>
      </c>
      <c r="CW229">
        <v>0.56598426475301211</v>
      </c>
    </row>
    <row r="230" spans="5:101" x14ac:dyDescent="0.25">
      <c r="E230">
        <v>0.59888115925504981</v>
      </c>
      <c r="F230">
        <v>0.52875826370470758</v>
      </c>
      <c r="N230">
        <v>0.38304346202253947</v>
      </c>
      <c r="O230">
        <v>0.50337808146797725</v>
      </c>
      <c r="CV230">
        <v>0.58914930850003933</v>
      </c>
      <c r="CW230">
        <v>0.53151832345083638</v>
      </c>
    </row>
    <row r="231" spans="5:101" x14ac:dyDescent="0.25">
      <c r="E231">
        <v>0.45916197054820534</v>
      </c>
      <c r="F231">
        <v>0.52124699601073987</v>
      </c>
      <c r="N231">
        <v>0.64777728275158686</v>
      </c>
      <c r="O231">
        <v>0.55564942427294328</v>
      </c>
      <c r="CV231">
        <v>0.58945491194329924</v>
      </c>
      <c r="CW231">
        <v>0.55718867814894368</v>
      </c>
    </row>
    <row r="232" spans="5:101" x14ac:dyDescent="0.25">
      <c r="E232">
        <v>0.50476022257386211</v>
      </c>
      <c r="F232">
        <v>0.52806327601742109</v>
      </c>
      <c r="N232">
        <v>0.57906610751379861</v>
      </c>
      <c r="O232">
        <v>0.61909645549105197</v>
      </c>
      <c r="CV232">
        <v>0.17794765547607855</v>
      </c>
      <c r="CW232">
        <v>0.42950813189099823</v>
      </c>
    </row>
    <row r="233" spans="5:101" x14ac:dyDescent="0.25">
      <c r="E233">
        <v>0.65712614062158681</v>
      </c>
      <c r="F233">
        <v>0.58850115576264372</v>
      </c>
      <c r="N233">
        <v>0.4751968682027613</v>
      </c>
      <c r="O233">
        <v>0.55759599051585584</v>
      </c>
      <c r="CV233">
        <v>0.59888115925504981</v>
      </c>
      <c r="CW233">
        <v>0.55545594340645743</v>
      </c>
    </row>
    <row r="234" spans="5:101" x14ac:dyDescent="0.25">
      <c r="E234">
        <v>0.25301451774095368</v>
      </c>
      <c r="F234">
        <v>0.37124387871810355</v>
      </c>
      <c r="N234">
        <v>0.49252488217185592</v>
      </c>
      <c r="O234">
        <v>0.4594678855335334</v>
      </c>
      <c r="CV234">
        <v>0.41934568390443144</v>
      </c>
      <c r="CW234">
        <v>0.57315624674372179</v>
      </c>
    </row>
    <row r="235" spans="5:101" x14ac:dyDescent="0.25">
      <c r="E235">
        <v>0.45369123432850372</v>
      </c>
      <c r="F235">
        <v>0.55133476952949767</v>
      </c>
      <c r="N235">
        <v>0.64522355477623838</v>
      </c>
      <c r="O235">
        <v>0.43514755985792303</v>
      </c>
      <c r="CV235">
        <v>0.30663529246453314</v>
      </c>
      <c r="CW235">
        <v>0.5360347574717087</v>
      </c>
    </row>
    <row r="236" spans="5:101" x14ac:dyDescent="0.25">
      <c r="E236">
        <v>0.32836936521744486</v>
      </c>
      <c r="F236">
        <v>0.52131634787654291</v>
      </c>
      <c r="N236">
        <v>0.25301451774095368</v>
      </c>
      <c r="O236">
        <v>0.41224560280956601</v>
      </c>
      <c r="CV236">
        <v>0.14038206577463463</v>
      </c>
      <c r="CW236">
        <v>0.4088215887069655</v>
      </c>
    </row>
    <row r="237" spans="5:101" x14ac:dyDescent="0.25">
      <c r="E237">
        <v>0.5369217406373219</v>
      </c>
      <c r="F237">
        <v>0.51358276354085208</v>
      </c>
      <c r="N237">
        <v>0.52645979493954764</v>
      </c>
      <c r="O237">
        <v>0.46714113962773995</v>
      </c>
      <c r="CV237">
        <v>0.62874611688335025</v>
      </c>
      <c r="CW237">
        <v>0.60690586028542048</v>
      </c>
    </row>
    <row r="238" spans="5:101" x14ac:dyDescent="0.25">
      <c r="E238">
        <v>0.63911382754460588</v>
      </c>
      <c r="F238">
        <v>0.57270216308934896</v>
      </c>
      <c r="N238">
        <v>0.3469026965202473</v>
      </c>
      <c r="O238">
        <v>0.44150318438789715</v>
      </c>
      <c r="CV238">
        <v>0.45561851323613356</v>
      </c>
      <c r="CW238">
        <v>0.51595682569792856</v>
      </c>
    </row>
    <row r="239" spans="5:101" x14ac:dyDescent="0.25">
      <c r="E239">
        <v>0.54399087624336961</v>
      </c>
      <c r="F239">
        <v>0.44035034529298855</v>
      </c>
      <c r="N239">
        <v>0.98049340275808594</v>
      </c>
      <c r="O239">
        <v>0.59892535193031615</v>
      </c>
      <c r="CV239">
        <v>0.61885212574357107</v>
      </c>
      <c r="CW239">
        <v>0.48956797570710742</v>
      </c>
    </row>
    <row r="240" spans="5:101" x14ac:dyDescent="0.25">
      <c r="E240">
        <v>0.47495338673855692</v>
      </c>
      <c r="F240">
        <v>0.51526724125736312</v>
      </c>
      <c r="N240">
        <v>0.59888115925504981</v>
      </c>
      <c r="O240">
        <v>0.55472542091884847</v>
      </c>
      <c r="CV240">
        <v>0.72230131171451473</v>
      </c>
      <c r="CW240">
        <v>0.55897340538361295</v>
      </c>
    </row>
    <row r="241" spans="5:101" x14ac:dyDescent="0.25">
      <c r="E241">
        <v>0.53527876684486664</v>
      </c>
      <c r="F241">
        <v>0.57194786640180495</v>
      </c>
      <c r="N241">
        <v>0.53527876684486664</v>
      </c>
      <c r="O241">
        <v>0.56120481716724824</v>
      </c>
      <c r="CV241">
        <v>0.69413872926125175</v>
      </c>
      <c r="CW241">
        <v>0.54094576502554237</v>
      </c>
    </row>
    <row r="242" spans="5:101" x14ac:dyDescent="0.25">
      <c r="E242">
        <v>0.45561851323613356</v>
      </c>
      <c r="F242">
        <v>0.51723841177231566</v>
      </c>
      <c r="N242">
        <v>0.64522355477623838</v>
      </c>
      <c r="O242">
        <v>0.47193747661897101</v>
      </c>
      <c r="CV242">
        <v>0.61</v>
      </c>
      <c r="CW242">
        <v>0.49381262729868874</v>
      </c>
    </row>
    <row r="243" spans="5:101" x14ac:dyDescent="0.25">
      <c r="E243">
        <v>0.49252488217185592</v>
      </c>
      <c r="F243">
        <v>0.49538351748803611</v>
      </c>
      <c r="N243">
        <v>0.85831613881077673</v>
      </c>
      <c r="O243">
        <v>0.59331923728143721</v>
      </c>
      <c r="CV243">
        <v>0.21722895900805878</v>
      </c>
      <c r="CW243">
        <v>0.52708404078847393</v>
      </c>
    </row>
    <row r="244" spans="5:101" x14ac:dyDescent="0.25">
      <c r="E244">
        <v>0.38054277693501282</v>
      </c>
      <c r="F244">
        <v>0.52365798033777933</v>
      </c>
      <c r="N244">
        <v>0.50476022257386211</v>
      </c>
      <c r="O244">
        <v>0.51241907995997682</v>
      </c>
      <c r="CV244">
        <v>0.44564380872302795</v>
      </c>
      <c r="CW244">
        <v>0.45940210632003325</v>
      </c>
    </row>
    <row r="245" spans="5:101" x14ac:dyDescent="0.25">
      <c r="E245">
        <v>0.12605943959615651</v>
      </c>
      <c r="F245">
        <v>0.49941349866270879</v>
      </c>
      <c r="N245">
        <v>0.88000000000000012</v>
      </c>
      <c r="O245">
        <v>0.57432771875772037</v>
      </c>
      <c r="CV245">
        <v>0.45444125136688984</v>
      </c>
      <c r="CW245">
        <v>0.52384951906277144</v>
      </c>
    </row>
    <row r="246" spans="5:101" x14ac:dyDescent="0.25">
      <c r="E246">
        <v>0.37654962089251187</v>
      </c>
      <c r="F246">
        <v>0.49185327152097852</v>
      </c>
      <c r="N246">
        <v>0.73384425570718981</v>
      </c>
      <c r="O246">
        <v>0.54606066927637775</v>
      </c>
      <c r="CV246">
        <v>0.34327468858800614</v>
      </c>
      <c r="CW246">
        <v>0.490353807624202</v>
      </c>
    </row>
    <row r="247" spans="5:101" x14ac:dyDescent="0.25">
      <c r="E247">
        <v>0.97</v>
      </c>
      <c r="F247">
        <v>0.64204078602383419</v>
      </c>
      <c r="N247">
        <v>0.80246271642076716</v>
      </c>
      <c r="O247">
        <v>0.54344437392487188</v>
      </c>
      <c r="CV247">
        <v>0.40828157510842333</v>
      </c>
      <c r="CW247">
        <v>0.54483179473185239</v>
      </c>
    </row>
    <row r="248" spans="5:101" x14ac:dyDescent="0.25">
      <c r="E248">
        <v>0.47399856218281433</v>
      </c>
      <c r="F248">
        <v>0.48845657281529453</v>
      </c>
      <c r="N248">
        <v>0.46753463666992268</v>
      </c>
      <c r="O248">
        <v>0.57144872735803698</v>
      </c>
      <c r="CV248">
        <v>0.58287654357039265</v>
      </c>
      <c r="CW248">
        <v>0.48493989752687372</v>
      </c>
    </row>
    <row r="249" spans="5:101" x14ac:dyDescent="0.25">
      <c r="E249">
        <v>0.60441088865919246</v>
      </c>
      <c r="F249">
        <v>0.50099045255607322</v>
      </c>
      <c r="N249">
        <v>0.16443628723000875</v>
      </c>
      <c r="O249">
        <v>0.43075527412006526</v>
      </c>
      <c r="CV249">
        <v>0.60911817067030305</v>
      </c>
      <c r="CW249">
        <v>0.54460614231660276</v>
      </c>
    </row>
    <row r="250" spans="5:101" x14ac:dyDescent="0.25">
      <c r="E250">
        <v>0.31146150408326867</v>
      </c>
      <c r="F250">
        <v>0.4411842127958352</v>
      </c>
      <c r="N250">
        <v>0.64777728275158686</v>
      </c>
      <c r="O250">
        <v>0.53355509696922088</v>
      </c>
      <c r="CV250">
        <v>0.32836936521744486</v>
      </c>
      <c r="CW250">
        <v>0.55521517451574631</v>
      </c>
    </row>
    <row r="251" spans="5:101" x14ac:dyDescent="0.25">
      <c r="E251">
        <v>0.33275689806210684</v>
      </c>
      <c r="F251">
        <v>0.51702011349761745</v>
      </c>
      <c r="N251">
        <v>0.66600870684534796</v>
      </c>
      <c r="O251">
        <v>0.54492280793068082</v>
      </c>
      <c r="CV251">
        <v>0.8225487306039323</v>
      </c>
      <c r="CW251">
        <v>0.53513223221405426</v>
      </c>
    </row>
    <row r="252" spans="5:101" x14ac:dyDescent="0.25">
      <c r="E252">
        <v>0.4023006349244469</v>
      </c>
      <c r="F252">
        <v>0.49437237299113479</v>
      </c>
      <c r="N252">
        <v>0.49252488217185592</v>
      </c>
      <c r="O252">
        <v>0.48928852881003049</v>
      </c>
      <c r="CV252">
        <v>0.97</v>
      </c>
      <c r="CW252">
        <v>0.60528325881762701</v>
      </c>
    </row>
    <row r="253" spans="5:101" x14ac:dyDescent="0.25">
      <c r="E253">
        <v>0.50219018160456308</v>
      </c>
      <c r="F253">
        <v>0.5457271513072508</v>
      </c>
      <c r="N253">
        <v>0.98049340275808594</v>
      </c>
      <c r="O253">
        <v>0.54064145385711015</v>
      </c>
      <c r="CV253">
        <v>0.83424122860785244</v>
      </c>
      <c r="CW253">
        <v>0.58079221105046608</v>
      </c>
    </row>
    <row r="254" spans="5:101" x14ac:dyDescent="0.25">
      <c r="E254">
        <v>0.88000000000000012</v>
      </c>
      <c r="F254">
        <v>0.62156393409414779</v>
      </c>
      <c r="N254">
        <v>0.56222114066277662</v>
      </c>
      <c r="O254">
        <v>0.55355217206948792</v>
      </c>
      <c r="CV254">
        <v>0.49</v>
      </c>
      <c r="CW254">
        <v>0.54708139364969766</v>
      </c>
    </row>
    <row r="255" spans="5:101" x14ac:dyDescent="0.25">
      <c r="E255">
        <v>0.98049340275808594</v>
      </c>
      <c r="F255">
        <v>0.62491393999994538</v>
      </c>
      <c r="N255">
        <v>0.60659904394084185</v>
      </c>
      <c r="O255">
        <v>0.5804568548393676</v>
      </c>
      <c r="CV255">
        <v>0.54563655104489672</v>
      </c>
      <c r="CW255">
        <v>0.53496199346360951</v>
      </c>
    </row>
    <row r="256" spans="5:101" x14ac:dyDescent="0.25">
      <c r="E256">
        <v>0.45264926694004554</v>
      </c>
      <c r="F256">
        <v>0.47888075745151326</v>
      </c>
      <c r="N256">
        <v>0.4659897375337344</v>
      </c>
      <c r="O256">
        <v>0.566342032299614</v>
      </c>
      <c r="CV256">
        <v>0.65712614062158681</v>
      </c>
      <c r="CW256">
        <v>0.60012952241656636</v>
      </c>
    </row>
    <row r="257" spans="5:101" x14ac:dyDescent="0.25">
      <c r="E257">
        <v>0.45444125136688984</v>
      </c>
      <c r="F257">
        <v>0.49430288014491341</v>
      </c>
      <c r="N257">
        <v>0.63406430154577398</v>
      </c>
      <c r="O257">
        <v>0.59915984352823848</v>
      </c>
      <c r="CV257">
        <v>0.42203288435399205</v>
      </c>
      <c r="CW257">
        <v>0.48174968585093336</v>
      </c>
    </row>
    <row r="258" spans="5:101" x14ac:dyDescent="0.25">
      <c r="E258">
        <v>0.39619273142626921</v>
      </c>
      <c r="F258">
        <v>0.4882604431341403</v>
      </c>
      <c r="N258">
        <v>0.23958913306809887</v>
      </c>
      <c r="O258">
        <v>0.54142282030320299</v>
      </c>
      <c r="CV258">
        <v>0.38054277693501282</v>
      </c>
      <c r="CW258">
        <v>0.52945118025085613</v>
      </c>
    </row>
    <row r="259" spans="5:101" x14ac:dyDescent="0.25">
      <c r="E259">
        <v>0.6664931940208485</v>
      </c>
      <c r="F259">
        <v>0.5319635843210867</v>
      </c>
      <c r="N259">
        <v>0.6664931940208485</v>
      </c>
      <c r="O259">
        <v>0.52593579608647967</v>
      </c>
      <c r="CV259">
        <v>0.52678113306752417</v>
      </c>
      <c r="CW259">
        <v>0.54083580586076097</v>
      </c>
    </row>
    <row r="260" spans="5:101" x14ac:dyDescent="0.25">
      <c r="E260">
        <v>0.53584244447657914</v>
      </c>
      <c r="F260">
        <v>0.46100235938341944</v>
      </c>
      <c r="N260">
        <v>0.4268403044648228</v>
      </c>
      <c r="O260">
        <v>0.54412642366789221</v>
      </c>
      <c r="CV260">
        <v>0.3469026965202473</v>
      </c>
      <c r="CW260">
        <v>0.42481699307854143</v>
      </c>
    </row>
    <row r="261" spans="5:101" x14ac:dyDescent="0.25">
      <c r="E261">
        <v>0.66302019908923715</v>
      </c>
      <c r="F261">
        <v>0.53889000592857361</v>
      </c>
      <c r="N261">
        <v>0.29111233335148767</v>
      </c>
      <c r="O261">
        <v>0.54658145416216652</v>
      </c>
      <c r="CV261">
        <v>0.54108231719314159</v>
      </c>
      <c r="CW261">
        <v>0.51882170160260743</v>
      </c>
    </row>
    <row r="262" spans="5:101" x14ac:dyDescent="0.25">
      <c r="E262">
        <v>0.49</v>
      </c>
      <c r="F262">
        <v>0.51621484116718142</v>
      </c>
      <c r="N262">
        <v>0.33496878908134831</v>
      </c>
      <c r="O262">
        <v>0.43075527412006526</v>
      </c>
      <c r="CV262">
        <v>0.54399087624336961</v>
      </c>
      <c r="CW262">
        <v>0.44082051916481352</v>
      </c>
    </row>
    <row r="263" spans="5:101" x14ac:dyDescent="0.25">
      <c r="E263">
        <v>0.46659041887764507</v>
      </c>
      <c r="F263">
        <v>0.58596050652462162</v>
      </c>
      <c r="N263">
        <v>0.4023006349244469</v>
      </c>
      <c r="O263">
        <v>0.49812515231038323</v>
      </c>
      <c r="CV263">
        <v>0.56610483138317191</v>
      </c>
      <c r="CW263">
        <v>0.49119513842308005</v>
      </c>
    </row>
    <row r="264" spans="5:101" x14ac:dyDescent="0.25">
      <c r="E264">
        <v>0.81244809224926051</v>
      </c>
      <c r="F264">
        <v>0.67011026172147337</v>
      </c>
      <c r="N264">
        <v>0.49846584992178466</v>
      </c>
      <c r="O264">
        <v>0.55740703024778482</v>
      </c>
      <c r="CV264">
        <v>0.45132172699603901</v>
      </c>
      <c r="CW264">
        <v>0.5056412388179603</v>
      </c>
    </row>
    <row r="265" spans="5:101" x14ac:dyDescent="0.25">
      <c r="E265">
        <v>0.58914930850003933</v>
      </c>
      <c r="F265">
        <v>0.51519709459379048</v>
      </c>
      <c r="N265">
        <v>0.60338570549987947</v>
      </c>
      <c r="O265">
        <v>0.56481778254502724</v>
      </c>
      <c r="CV265">
        <v>0.78011348791304247</v>
      </c>
      <c r="CW265">
        <v>0.5983179595505056</v>
      </c>
    </row>
    <row r="266" spans="5:101" x14ac:dyDescent="0.25">
      <c r="E266">
        <v>0.42203288435399205</v>
      </c>
      <c r="F266">
        <v>0.50088921685415078</v>
      </c>
      <c r="N266">
        <v>0.8323709885526378</v>
      </c>
      <c r="O266">
        <v>0.53662567015983531</v>
      </c>
      <c r="CV266">
        <v>0.29569193266068405</v>
      </c>
      <c r="CW266">
        <v>0.48774526866532875</v>
      </c>
    </row>
    <row r="267" spans="5:101" x14ac:dyDescent="0.25">
      <c r="E267">
        <v>0.66600870684534796</v>
      </c>
      <c r="F267">
        <v>0.55095253365462404</v>
      </c>
      <c r="N267">
        <v>0.63277751863640352</v>
      </c>
      <c r="O267">
        <v>0.58151194612057611</v>
      </c>
      <c r="CV267">
        <v>0.12605943959615651</v>
      </c>
      <c r="CW267">
        <v>0.54498740498627729</v>
      </c>
    </row>
    <row r="268" spans="5:101" x14ac:dyDescent="0.25">
      <c r="E268">
        <v>0.80246271642076716</v>
      </c>
      <c r="F268">
        <v>0.58156036517355425</v>
      </c>
      <c r="N268">
        <v>0.47399856218281433</v>
      </c>
      <c r="O268">
        <v>0.54177231513971524</v>
      </c>
      <c r="CV268">
        <v>0.50219018160456308</v>
      </c>
      <c r="CW268">
        <v>0.55705147589903881</v>
      </c>
    </row>
    <row r="269" spans="5:101" x14ac:dyDescent="0.25">
      <c r="E269">
        <v>0.52362394003634183</v>
      </c>
      <c r="F269">
        <v>0.51796922937634537</v>
      </c>
      <c r="N269">
        <v>0.38814857969882743</v>
      </c>
      <c r="O269">
        <v>0.53803995892089229</v>
      </c>
      <c r="CV269">
        <v>0.63130749134606889</v>
      </c>
      <c r="CW269">
        <v>0.57996571288287191</v>
      </c>
    </row>
    <row r="270" spans="5:101" x14ac:dyDescent="0.25">
      <c r="E270">
        <v>0.25579062169460798</v>
      </c>
      <c r="F270">
        <v>0.53756309638173905</v>
      </c>
      <c r="N270">
        <v>0.53527876684486664</v>
      </c>
      <c r="O270">
        <v>0.57010371075490962</v>
      </c>
      <c r="CV270">
        <v>0.31146150408326867</v>
      </c>
      <c r="CW270">
        <v>0.44625298929245388</v>
      </c>
    </row>
    <row r="271" spans="5:101" x14ac:dyDescent="0.25">
      <c r="E271">
        <v>0.54108231719314159</v>
      </c>
      <c r="F271">
        <v>0.51763489576340338</v>
      </c>
      <c r="N271">
        <v>0.74558512678504529</v>
      </c>
      <c r="O271">
        <v>0.52102382128307534</v>
      </c>
      <c r="CV271">
        <v>0.50204476168648526</v>
      </c>
      <c r="CW271">
        <v>0.53753832043790706</v>
      </c>
    </row>
    <row r="272" spans="5:101" x14ac:dyDescent="0.25">
      <c r="E272">
        <v>0.61073927837106645</v>
      </c>
      <c r="F272">
        <v>0.50759864319969439</v>
      </c>
      <c r="N272">
        <v>0.59361651013467509</v>
      </c>
      <c r="O272">
        <v>0.5586926959257652</v>
      </c>
      <c r="CV272">
        <v>0.60659904394084185</v>
      </c>
      <c r="CW272">
        <v>0.56276461493939489</v>
      </c>
    </row>
    <row r="273" spans="5:101" x14ac:dyDescent="0.25">
      <c r="E273">
        <v>0.28288294976777656</v>
      </c>
      <c r="F273">
        <v>0.44784128869129231</v>
      </c>
      <c r="N273">
        <v>0.5369217406373219</v>
      </c>
      <c r="O273">
        <v>0.53210541343860529</v>
      </c>
      <c r="CV273">
        <v>0.54399087624336961</v>
      </c>
      <c r="CW273">
        <v>0.44882961503037994</v>
      </c>
    </row>
    <row r="274" spans="5:101" x14ac:dyDescent="0.25">
      <c r="E274">
        <v>0.49081466833748716</v>
      </c>
      <c r="F274">
        <v>0.51188912221306104</v>
      </c>
      <c r="N274">
        <v>0.29637179485140447</v>
      </c>
      <c r="O274">
        <v>0.46217484364873668</v>
      </c>
      <c r="CV274">
        <v>0.58287654357039265</v>
      </c>
      <c r="CW274">
        <v>0.49729087066585431</v>
      </c>
    </row>
    <row r="275" spans="5:101" x14ac:dyDescent="0.25">
      <c r="E275">
        <v>0.28805182754335767</v>
      </c>
      <c r="F275">
        <v>0.40595022781344459</v>
      </c>
      <c r="N275">
        <v>0.37654962089251187</v>
      </c>
      <c r="O275">
        <v>0.46897515266078826</v>
      </c>
      <c r="CV275">
        <v>0.4751968682027613</v>
      </c>
      <c r="CW275">
        <v>0.54110884688929806</v>
      </c>
    </row>
    <row r="276" spans="5:101" x14ac:dyDescent="0.25">
      <c r="E276">
        <v>0.38054277693501282</v>
      </c>
      <c r="F276">
        <v>0.54308798895815569</v>
      </c>
      <c r="N276">
        <v>0.51829435108155419</v>
      </c>
      <c r="O276">
        <v>0.6036693461868804</v>
      </c>
      <c r="CV276">
        <v>0.62874611688335025</v>
      </c>
      <c r="CW276">
        <v>0.58228146598765995</v>
      </c>
    </row>
    <row r="277" spans="5:101" x14ac:dyDescent="0.25">
      <c r="E277">
        <v>0.39619273142626921</v>
      </c>
      <c r="F277">
        <v>0.52083856035571263</v>
      </c>
      <c r="N277">
        <v>0.38304346202253947</v>
      </c>
      <c r="O277">
        <v>0.52015199476363383</v>
      </c>
      <c r="CV277">
        <v>0.83424122860785244</v>
      </c>
      <c r="CW277">
        <v>0.54724505002564749</v>
      </c>
    </row>
    <row r="278" spans="5:101" x14ac:dyDescent="0.25">
      <c r="E278">
        <v>0.35505197617961504</v>
      </c>
      <c r="F278">
        <v>0.56797965735358946</v>
      </c>
      <c r="N278">
        <v>0.25579062169460798</v>
      </c>
      <c r="O278">
        <v>0.53184962590845952</v>
      </c>
      <c r="CV278">
        <v>0.52362394003634183</v>
      </c>
      <c r="CW278">
        <v>0.53249466553569968</v>
      </c>
    </row>
    <row r="279" spans="5:101" x14ac:dyDescent="0.25">
      <c r="E279">
        <v>0.52678113306752417</v>
      </c>
      <c r="F279">
        <v>0.54633825784157941</v>
      </c>
      <c r="N279">
        <v>0.37832898659085956</v>
      </c>
      <c r="O279">
        <v>0.54469260757272042</v>
      </c>
      <c r="CV279">
        <v>0.33275689806210684</v>
      </c>
      <c r="CW279">
        <v>0.54338004253821848</v>
      </c>
    </row>
    <row r="280" spans="5:101" x14ac:dyDescent="0.25">
      <c r="E280">
        <v>0.46659041887764507</v>
      </c>
      <c r="F280">
        <v>0.60361575485778929</v>
      </c>
      <c r="N280">
        <v>0.47495338673855692</v>
      </c>
      <c r="O280">
        <v>0.51939925598657688</v>
      </c>
      <c r="CV280">
        <v>0.51829435108155419</v>
      </c>
      <c r="CW280">
        <v>0.56393403711710444</v>
      </c>
    </row>
    <row r="281" spans="5:101" x14ac:dyDescent="0.25">
      <c r="E281">
        <v>0.58914930850003933</v>
      </c>
      <c r="F281">
        <v>0.53679406041917954</v>
      </c>
      <c r="N281">
        <v>0.39619273142626921</v>
      </c>
      <c r="O281">
        <v>0.54051958560303381</v>
      </c>
      <c r="CV281">
        <v>0.28288294976777656</v>
      </c>
      <c r="CW281">
        <v>0.44305491915395423</v>
      </c>
    </row>
    <row r="282" spans="5:101" x14ac:dyDescent="0.25">
      <c r="E282">
        <v>0.63130749134606889</v>
      </c>
      <c r="F282">
        <v>0.62794981028628938</v>
      </c>
      <c r="N282">
        <v>0.64777728275158686</v>
      </c>
      <c r="O282">
        <v>0.5434860497221099</v>
      </c>
      <c r="CV282">
        <v>0.60911817067030305</v>
      </c>
      <c r="CW282">
        <v>0.55766514204048689</v>
      </c>
    </row>
    <row r="283" spans="5:101" x14ac:dyDescent="0.25">
      <c r="E283">
        <v>0.5369217406373219</v>
      </c>
      <c r="F283">
        <v>0.53711461100107327</v>
      </c>
      <c r="N283">
        <v>0.8225487306039323</v>
      </c>
      <c r="O283">
        <v>0.53298456492079127</v>
      </c>
      <c r="CV283">
        <v>0.38054277693501282</v>
      </c>
      <c r="CW283">
        <v>0.54470577419158517</v>
      </c>
    </row>
    <row r="284" spans="5:101" x14ac:dyDescent="0.25">
      <c r="E284">
        <v>0.16443628723000875</v>
      </c>
      <c r="F284">
        <v>0.40595022781344459</v>
      </c>
      <c r="N284">
        <v>0.35505197617961504</v>
      </c>
      <c r="O284">
        <v>0.54566545693999724</v>
      </c>
      <c r="CV284">
        <v>0.68475800134654241</v>
      </c>
      <c r="CW284">
        <v>0.55533758792628718</v>
      </c>
    </row>
    <row r="285" spans="5:101" x14ac:dyDescent="0.25">
      <c r="E285">
        <v>0.53527876684486664</v>
      </c>
      <c r="F285">
        <v>0.56713182540151363</v>
      </c>
      <c r="N285">
        <v>0.58914930850003933</v>
      </c>
      <c r="O285">
        <v>0.53761722038964355</v>
      </c>
      <c r="CV285">
        <v>0.42203288435399205</v>
      </c>
      <c r="CW285">
        <v>0.51448496201784544</v>
      </c>
    </row>
    <row r="286" spans="5:101" x14ac:dyDescent="0.25">
      <c r="E286">
        <v>0.21722895900805878</v>
      </c>
      <c r="F286">
        <v>0.58777129287852303</v>
      </c>
      <c r="N286">
        <v>0.59361651013467509</v>
      </c>
      <c r="O286">
        <v>0.56713448044435411</v>
      </c>
      <c r="CV286">
        <v>0.7699824382755841</v>
      </c>
      <c r="CW286">
        <v>0.54447884013739556</v>
      </c>
    </row>
    <row r="287" spans="5:101" x14ac:dyDescent="0.25">
      <c r="E287">
        <v>0.8225487306039323</v>
      </c>
      <c r="F287">
        <v>0.57499129917677572</v>
      </c>
      <c r="N287">
        <v>0.97</v>
      </c>
      <c r="O287">
        <v>0.56393403711710444</v>
      </c>
      <c r="CV287">
        <v>0.49</v>
      </c>
      <c r="CW287">
        <v>0.53498930266688083</v>
      </c>
    </row>
    <row r="288" spans="5:101" x14ac:dyDescent="0.25">
      <c r="E288">
        <v>0.83424122860785244</v>
      </c>
      <c r="F288">
        <v>0.59403607753474186</v>
      </c>
      <c r="N288">
        <v>0.45264926694004554</v>
      </c>
      <c r="O288">
        <v>0.51578242980501765</v>
      </c>
      <c r="CV288">
        <v>0.60441088865919246</v>
      </c>
      <c r="CW288">
        <v>0.52842932230765027</v>
      </c>
    </row>
    <row r="289" spans="5:101" x14ac:dyDescent="0.25">
      <c r="E289">
        <v>0.59888115925504981</v>
      </c>
      <c r="F289">
        <v>0.56249641230664338</v>
      </c>
      <c r="N289">
        <v>0.49252488217185592</v>
      </c>
      <c r="O289">
        <v>0.51770374479303771</v>
      </c>
      <c r="CV289">
        <v>0.47399856218281433</v>
      </c>
      <c r="CW289">
        <v>0.5231895255757254</v>
      </c>
    </row>
    <row r="290" spans="5:101" x14ac:dyDescent="0.25">
      <c r="E290">
        <v>0.52362394003634183</v>
      </c>
      <c r="F290">
        <v>0.5169078459392209</v>
      </c>
      <c r="N290">
        <v>0.72230131171451473</v>
      </c>
      <c r="O290">
        <v>0.54317222268948018</v>
      </c>
      <c r="CV290">
        <v>0.64522355477623838</v>
      </c>
      <c r="CW290">
        <v>0.48128044477815146</v>
      </c>
    </row>
    <row r="291" spans="5:101" x14ac:dyDescent="0.25">
      <c r="E291">
        <v>0.68475800134654241</v>
      </c>
      <c r="F291">
        <v>0.59453606591529895</v>
      </c>
      <c r="N291">
        <v>0.61</v>
      </c>
      <c r="O291">
        <v>0.52539296271813529</v>
      </c>
      <c r="CV291">
        <v>0.39619273142626921</v>
      </c>
      <c r="CW291">
        <v>0.5231895255757254</v>
      </c>
    </row>
    <row r="292" spans="5:101" x14ac:dyDescent="0.25">
      <c r="E292">
        <v>0.43235723938589293</v>
      </c>
      <c r="F292">
        <v>0.47506793172286055</v>
      </c>
      <c r="N292">
        <v>0.3469026965202473</v>
      </c>
      <c r="O292">
        <v>0.49716395054942641</v>
      </c>
      <c r="CV292">
        <v>0.45369123432850372</v>
      </c>
      <c r="CW292">
        <v>0.54426649865321575</v>
      </c>
    </row>
    <row r="293" spans="5:101" x14ac:dyDescent="0.25">
      <c r="E293">
        <v>0.78011348791304247</v>
      </c>
      <c r="F293">
        <v>0.61170395809164801</v>
      </c>
      <c r="N293">
        <v>0.44564380872302795</v>
      </c>
      <c r="O293">
        <v>0.4310449987545128</v>
      </c>
      <c r="CV293">
        <v>0.50219018160456308</v>
      </c>
      <c r="CW293">
        <v>0.54474174209618642</v>
      </c>
    </row>
    <row r="294" spans="5:101" x14ac:dyDescent="0.25">
      <c r="E294">
        <v>0.6914006844846079</v>
      </c>
      <c r="F294">
        <v>0.61941873809694048</v>
      </c>
      <c r="N294">
        <v>0.37832898659085956</v>
      </c>
      <c r="O294">
        <v>0.52885344256519606</v>
      </c>
      <c r="CV294">
        <v>0.4659897375337344</v>
      </c>
      <c r="CW294">
        <v>0.56001799747991232</v>
      </c>
    </row>
    <row r="295" spans="5:101" x14ac:dyDescent="0.25">
      <c r="E295">
        <v>0.4659897375337344</v>
      </c>
      <c r="F295">
        <v>0.5953257384577979</v>
      </c>
      <c r="N295">
        <v>0.65712614062158681</v>
      </c>
      <c r="O295">
        <v>0.5642937007705896</v>
      </c>
      <c r="CV295">
        <v>0.28352761297434403</v>
      </c>
      <c r="CW295">
        <v>0.43057748869316004</v>
      </c>
    </row>
    <row r="296" spans="5:101" x14ac:dyDescent="0.25">
      <c r="E296">
        <v>0.46753463666992268</v>
      </c>
      <c r="F296">
        <v>0.59030600798987831</v>
      </c>
      <c r="N296">
        <v>0.43235723938589293</v>
      </c>
      <c r="O296">
        <v>0.50386728669682845</v>
      </c>
      <c r="CV296">
        <v>0.53527876684486664</v>
      </c>
      <c r="CW296">
        <v>0.55354647188496797</v>
      </c>
    </row>
    <row r="297" spans="5:101" x14ac:dyDescent="0.25">
      <c r="E297">
        <v>0.33275689806210684</v>
      </c>
      <c r="F297">
        <v>0.55137930060980922</v>
      </c>
      <c r="N297">
        <v>0.55358520138487521</v>
      </c>
      <c r="O297">
        <v>0.53295665328012054</v>
      </c>
      <c r="CV297">
        <v>0.38814857969882743</v>
      </c>
      <c r="CW297">
        <v>0.52134290409390549</v>
      </c>
    </row>
    <row r="298" spans="5:101" x14ac:dyDescent="0.25">
      <c r="E298">
        <v>0.72230131171451473</v>
      </c>
      <c r="F298">
        <v>0.56329694205956249</v>
      </c>
      <c r="N298">
        <v>0.34327468858800614</v>
      </c>
      <c r="O298">
        <v>0.52177989057039453</v>
      </c>
      <c r="CV298">
        <v>0.41934568390443144</v>
      </c>
      <c r="CW298">
        <v>0.55822833732143096</v>
      </c>
    </row>
    <row r="299" spans="5:101" x14ac:dyDescent="0.25">
      <c r="E299">
        <v>0.25301451774095368</v>
      </c>
      <c r="F299">
        <v>0.40959966796933822</v>
      </c>
      <c r="N299">
        <v>0.12939200189010253</v>
      </c>
      <c r="O299">
        <v>0.51015218037447974</v>
      </c>
      <c r="CV299">
        <v>0.54563655104489672</v>
      </c>
      <c r="CW299">
        <v>0.53534647518418177</v>
      </c>
    </row>
    <row r="300" spans="5:101" x14ac:dyDescent="0.25">
      <c r="E300">
        <v>0.49846584992178466</v>
      </c>
      <c r="F300">
        <v>0.56805939512723569</v>
      </c>
      <c r="N300">
        <v>0.88000000000000012</v>
      </c>
      <c r="O300">
        <v>0.56243620507231518</v>
      </c>
      <c r="CV300">
        <v>0.31146150408326867</v>
      </c>
      <c r="CW300">
        <v>0.45489140257726079</v>
      </c>
    </row>
    <row r="301" spans="5:101" x14ac:dyDescent="0.25">
      <c r="E301">
        <v>0.12939200189010253</v>
      </c>
      <c r="F301">
        <v>0.46289822003163916</v>
      </c>
      <c r="N301">
        <v>0.40828157510842333</v>
      </c>
      <c r="O301">
        <v>0.53192895414786701</v>
      </c>
      <c r="CV301">
        <v>0.50204476168648526</v>
      </c>
      <c r="CW301">
        <v>0.53870526128539997</v>
      </c>
    </row>
    <row r="302" spans="5:101" x14ac:dyDescent="0.25">
      <c r="E302">
        <v>0.31146150408326867</v>
      </c>
      <c r="F302">
        <v>0.46407514623036161</v>
      </c>
      <c r="N302">
        <v>0.53584244447657914</v>
      </c>
      <c r="O302">
        <v>0.48786719538962664</v>
      </c>
      <c r="CV302">
        <v>0.70462749055857465</v>
      </c>
      <c r="CW302">
        <v>0.5530923364455258</v>
      </c>
    </row>
    <row r="303" spans="5:101" x14ac:dyDescent="0.25">
      <c r="E303">
        <v>0.44564380872302795</v>
      </c>
      <c r="F303">
        <v>0.42704263769830964</v>
      </c>
      <c r="N303">
        <v>0.66600870684534796</v>
      </c>
      <c r="O303">
        <v>0.54262242821014828</v>
      </c>
      <c r="CV303">
        <v>0.57975981218975936</v>
      </c>
      <c r="CW303">
        <v>0.55294728131009296</v>
      </c>
    </row>
    <row r="304" spans="5:101" x14ac:dyDescent="0.25">
      <c r="E304">
        <v>0.37654962089251187</v>
      </c>
      <c r="F304">
        <v>0.47679198339611556</v>
      </c>
      <c r="N304">
        <v>0.46659041887764507</v>
      </c>
      <c r="O304">
        <v>0.5642937007705896</v>
      </c>
      <c r="CV304">
        <v>0.33496878908134831</v>
      </c>
      <c r="CW304">
        <v>0.42643501972952935</v>
      </c>
    </row>
    <row r="305" spans="5:101" x14ac:dyDescent="0.25">
      <c r="E305">
        <v>0.50219018160456308</v>
      </c>
      <c r="F305">
        <v>0.56448306333561771</v>
      </c>
      <c r="N305">
        <v>0.4023006349244469</v>
      </c>
      <c r="O305">
        <v>0.52364725675181989</v>
      </c>
      <c r="CV305">
        <v>0.52678113306752417</v>
      </c>
      <c r="CW305">
        <v>0.53185019565845981</v>
      </c>
    </row>
    <row r="306" spans="5:101" x14ac:dyDescent="0.25">
      <c r="E306">
        <v>0.64522355477623838</v>
      </c>
      <c r="F306">
        <v>0.47693555615398453</v>
      </c>
      <c r="N306">
        <v>0.98049340275808594</v>
      </c>
      <c r="O306">
        <v>0.54925850617253458</v>
      </c>
      <c r="CV306">
        <v>0.59888115925504981</v>
      </c>
      <c r="CW306">
        <v>0.54586538624732728</v>
      </c>
    </row>
    <row r="307" spans="5:101" x14ac:dyDescent="0.25">
      <c r="E307">
        <v>0.41934568390443144</v>
      </c>
      <c r="F307">
        <v>0.59081444352931689</v>
      </c>
      <c r="N307">
        <v>0.58073705425028788</v>
      </c>
      <c r="O307">
        <v>0.43894688379500091</v>
      </c>
      <c r="CV307">
        <v>0.49081466833748716</v>
      </c>
      <c r="CW307">
        <v>0.53891647794416508</v>
      </c>
    </row>
    <row r="308" spans="5:101" x14ac:dyDescent="0.25">
      <c r="E308">
        <v>0.45264926694004554</v>
      </c>
      <c r="F308">
        <v>0.47770742534325877</v>
      </c>
      <c r="N308">
        <v>0.3626197254938609</v>
      </c>
      <c r="O308">
        <v>0.52136553146035958</v>
      </c>
      <c r="CV308">
        <v>0.73384425570718981</v>
      </c>
      <c r="CW308">
        <v>0.55341289496963919</v>
      </c>
    </row>
    <row r="309" spans="5:101" x14ac:dyDescent="0.25">
      <c r="E309">
        <v>0.56222114066277662</v>
      </c>
      <c r="F309">
        <v>0.5649483928280733</v>
      </c>
      <c r="N309">
        <v>0.47495338673855692</v>
      </c>
      <c r="O309">
        <v>0.52922089152548835</v>
      </c>
      <c r="CV309">
        <v>0.53013419465475176</v>
      </c>
      <c r="CW309">
        <v>0.54520497699312565</v>
      </c>
    </row>
    <row r="310" spans="5:101" x14ac:dyDescent="0.25">
      <c r="E310">
        <v>0.67779320694188583</v>
      </c>
      <c r="F310">
        <v>0.58807330402667279</v>
      </c>
      <c r="N310">
        <v>0.6877680019476502</v>
      </c>
      <c r="O310">
        <v>0.54892222246015765</v>
      </c>
      <c r="CV310">
        <v>0.16443628723000875</v>
      </c>
      <c r="CW310">
        <v>0.42643501972952935</v>
      </c>
    </row>
    <row r="311" spans="5:101" x14ac:dyDescent="0.25">
      <c r="E311">
        <v>0.7699824382755841</v>
      </c>
      <c r="F311">
        <v>0.57104249732482726</v>
      </c>
      <c r="N311">
        <v>0.81244809224926051</v>
      </c>
      <c r="O311">
        <v>0.57565348621574364</v>
      </c>
      <c r="CV311">
        <v>0.68077113395232502</v>
      </c>
      <c r="CW311">
        <v>0.54283218050378479</v>
      </c>
    </row>
    <row r="312" spans="5:101" x14ac:dyDescent="0.25">
      <c r="E312">
        <v>0.98049340275808594</v>
      </c>
      <c r="F312">
        <v>0.62787367165680041</v>
      </c>
      <c r="N312">
        <v>0.29569193266068405</v>
      </c>
      <c r="O312">
        <v>0.52782374339876259</v>
      </c>
      <c r="CV312">
        <v>0.46753463666992268</v>
      </c>
      <c r="CW312">
        <v>0.54738343855153904</v>
      </c>
    </row>
    <row r="313" spans="5:101" x14ac:dyDescent="0.25">
      <c r="E313">
        <v>0.52645979493954764</v>
      </c>
      <c r="F313">
        <v>0.48941579759541831</v>
      </c>
      <c r="N313">
        <v>0.47179058011274028</v>
      </c>
      <c r="O313">
        <v>0.52152795382253103</v>
      </c>
      <c r="CV313">
        <v>0.8323709885526378</v>
      </c>
      <c r="CW313">
        <v>0.5591697919726869</v>
      </c>
    </row>
    <row r="314" spans="5:101" x14ac:dyDescent="0.25">
      <c r="E314">
        <v>0.4751968682027613</v>
      </c>
      <c r="F314">
        <v>0.55426467653277756</v>
      </c>
      <c r="N314">
        <v>0.30663529246453314</v>
      </c>
      <c r="O314">
        <v>0.55265270589051485</v>
      </c>
      <c r="CV314">
        <v>0.45561851323613356</v>
      </c>
      <c r="CW314">
        <v>0.52688107363962089</v>
      </c>
    </row>
    <row r="315" spans="5:101" x14ac:dyDescent="0.25">
      <c r="E315">
        <v>0.6664931940208485</v>
      </c>
      <c r="F315">
        <v>0.5453333841965019</v>
      </c>
      <c r="N315">
        <v>0.17794765547607855</v>
      </c>
      <c r="O315">
        <v>0.51084322208888777</v>
      </c>
      <c r="CV315">
        <v>0.28805182754335767</v>
      </c>
      <c r="CW315">
        <v>0.42901045421444195</v>
      </c>
    </row>
    <row r="316" spans="5:101" x14ac:dyDescent="0.25">
      <c r="E316">
        <v>0.60467245076147003</v>
      </c>
      <c r="F316">
        <v>0.54647715287378307</v>
      </c>
      <c r="N316">
        <v>0.38304346202253947</v>
      </c>
      <c r="O316">
        <v>0.53038731750649348</v>
      </c>
      <c r="CV316">
        <v>0.6664931940208485</v>
      </c>
      <c r="CW316">
        <v>0.53522959794074998</v>
      </c>
    </row>
    <row r="317" spans="5:101" x14ac:dyDescent="0.25">
      <c r="E317">
        <v>0.60441088865919246</v>
      </c>
      <c r="F317">
        <v>0.52923864794674569</v>
      </c>
      <c r="N317">
        <v>0.44015280840760745</v>
      </c>
      <c r="O317">
        <v>0.51663673741208571</v>
      </c>
      <c r="CV317">
        <v>0.61073927837106645</v>
      </c>
      <c r="CW317">
        <v>0.53231375278242177</v>
      </c>
    </row>
    <row r="318" spans="5:101" x14ac:dyDescent="0.25">
      <c r="E318">
        <v>0.47399856218281433</v>
      </c>
      <c r="F318">
        <v>0.51650661451070556</v>
      </c>
      <c r="N318">
        <v>0.63406430154577398</v>
      </c>
      <c r="O318">
        <v>0.57214912627243886</v>
      </c>
      <c r="CV318">
        <v>0.25579062169460798</v>
      </c>
      <c r="CW318">
        <v>0.53943738539167896</v>
      </c>
    </row>
    <row r="319" spans="5:101" x14ac:dyDescent="0.25">
      <c r="E319">
        <v>0.51829435108155419</v>
      </c>
      <c r="F319">
        <v>0.61455309543321091</v>
      </c>
      <c r="N319">
        <v>0.62229175668892533</v>
      </c>
      <c r="O319">
        <v>0.55662345658577894</v>
      </c>
      <c r="CV319">
        <v>0.37654962089251187</v>
      </c>
      <c r="CW319">
        <v>0.5137438254531923</v>
      </c>
    </row>
    <row r="320" spans="5:101" x14ac:dyDescent="0.25">
      <c r="E320">
        <v>0.30663529246453314</v>
      </c>
      <c r="F320">
        <v>0.57222973812956179</v>
      </c>
      <c r="N320">
        <v>0.25301451774095368</v>
      </c>
      <c r="O320">
        <v>0.42556118666871778</v>
      </c>
      <c r="CV320">
        <v>0.14038206577463463</v>
      </c>
      <c r="CW320">
        <v>0.43153752592288008</v>
      </c>
    </row>
    <row r="321" spans="5:101" x14ac:dyDescent="0.25">
      <c r="E321">
        <v>0.70462749055857465</v>
      </c>
      <c r="F321">
        <v>0.54844909046418788</v>
      </c>
      <c r="N321">
        <v>0.50476022257386211</v>
      </c>
      <c r="O321">
        <v>0.52956575231565739</v>
      </c>
      <c r="CV321">
        <v>0.54108231719314159</v>
      </c>
      <c r="CW321">
        <v>0.52397751031284745</v>
      </c>
    </row>
    <row r="322" spans="5:101" x14ac:dyDescent="0.25">
      <c r="E322">
        <v>0.54399087624336961</v>
      </c>
      <c r="F322">
        <v>0.4579047916012931</v>
      </c>
      <c r="N322">
        <v>0.97</v>
      </c>
      <c r="O322">
        <v>0.57227480660106478</v>
      </c>
      <c r="CV322">
        <v>0.63911382754460588</v>
      </c>
      <c r="CW322">
        <v>0.5584151201009141</v>
      </c>
    </row>
    <row r="323" spans="5:101" x14ac:dyDescent="0.25">
      <c r="E323">
        <v>0.44015280840760745</v>
      </c>
      <c r="F323">
        <v>0.48862607756024423</v>
      </c>
      <c r="N323">
        <v>0.54399087624336961</v>
      </c>
      <c r="O323">
        <v>0.44706849253370629</v>
      </c>
      <c r="CV323">
        <v>0.67510701958419217</v>
      </c>
      <c r="CW323">
        <v>0.54033980512218716</v>
      </c>
    </row>
    <row r="324" spans="5:101" x14ac:dyDescent="0.25">
      <c r="E324">
        <v>0.85831613881077673</v>
      </c>
      <c r="F324">
        <v>0.61826466808611102</v>
      </c>
      <c r="N324">
        <v>0.63130749134606889</v>
      </c>
      <c r="O324">
        <v>0.57764857920783474</v>
      </c>
      <c r="CV324">
        <v>0.66302019908923715</v>
      </c>
      <c r="CW324">
        <v>0.54616844471616854</v>
      </c>
    </row>
    <row r="325" spans="5:101" x14ac:dyDescent="0.25">
      <c r="E325">
        <v>0.60911817067030305</v>
      </c>
      <c r="F325">
        <v>0.59818075877453447</v>
      </c>
      <c r="N325">
        <v>0.62229175668892533</v>
      </c>
      <c r="O325">
        <v>0.57417728308598692</v>
      </c>
      <c r="CV325">
        <v>0.61885212574357107</v>
      </c>
      <c r="CW325">
        <v>0.51540491324476378</v>
      </c>
    </row>
    <row r="326" spans="5:101" x14ac:dyDescent="0.25">
      <c r="E326">
        <v>0.28352761297434403</v>
      </c>
      <c r="F326">
        <v>0.41930143483682925</v>
      </c>
      <c r="N326">
        <v>0.44564380872302795</v>
      </c>
      <c r="O326">
        <v>0.41168696478542333</v>
      </c>
      <c r="CV326">
        <v>0.32836936521744486</v>
      </c>
      <c r="CW326">
        <v>0.53506589010690919</v>
      </c>
    </row>
    <row r="327" spans="5:101" x14ac:dyDescent="0.25">
      <c r="E327">
        <v>0.47179058011274028</v>
      </c>
      <c r="F327">
        <v>0.52113194268480822</v>
      </c>
      <c r="N327">
        <v>0.38814857969882743</v>
      </c>
      <c r="O327">
        <v>0.48570365406944432</v>
      </c>
      <c r="CV327">
        <v>0.61163193295589768</v>
      </c>
      <c r="CW327">
        <v>0.52096189205417309</v>
      </c>
    </row>
    <row r="328" spans="5:101" x14ac:dyDescent="0.25">
      <c r="E328">
        <v>0.25579062169460798</v>
      </c>
      <c r="F328">
        <v>0.55307709510440584</v>
      </c>
      <c r="N328">
        <v>0.52362394003634183</v>
      </c>
      <c r="O328">
        <v>0.48823163278484183</v>
      </c>
      <c r="CV328">
        <v>0.45132172699603901</v>
      </c>
      <c r="CW328">
        <v>0.53604565039190988</v>
      </c>
    </row>
    <row r="329" spans="5:101" x14ac:dyDescent="0.25">
      <c r="E329">
        <v>0.60650455620570343</v>
      </c>
      <c r="F329">
        <v>0.54173527640223429</v>
      </c>
      <c r="N329">
        <v>0.61885212574357107</v>
      </c>
      <c r="O329">
        <v>0.49749038326628414</v>
      </c>
      <c r="CV329">
        <v>0.60650455620570343</v>
      </c>
      <c r="CW329">
        <v>0.54085485311049764</v>
      </c>
    </row>
    <row r="330" spans="5:101" x14ac:dyDescent="0.25">
      <c r="E330">
        <v>0.33496878908134831</v>
      </c>
      <c r="F330">
        <v>0.40938876207243657</v>
      </c>
      <c r="N330">
        <v>0.59361651013467509</v>
      </c>
      <c r="O330">
        <v>0.6132655583055191</v>
      </c>
      <c r="CV330">
        <v>0.29637179485140447</v>
      </c>
      <c r="CW330">
        <v>0.43377277350872684</v>
      </c>
    </row>
    <row r="331" spans="5:101" x14ac:dyDescent="0.25">
      <c r="E331">
        <v>0.28288294976777656</v>
      </c>
      <c r="F331">
        <v>0.45887790006942097</v>
      </c>
      <c r="N331">
        <v>0.45444125136688984</v>
      </c>
      <c r="O331">
        <v>0.48436400559849258</v>
      </c>
      <c r="CV331">
        <v>0.4268403044648228</v>
      </c>
      <c r="CW331">
        <v>0.52856257541841623</v>
      </c>
    </row>
    <row r="332" spans="5:101" x14ac:dyDescent="0.25">
      <c r="E332">
        <v>0.61163193295589768</v>
      </c>
      <c r="F332">
        <v>0.49387849815007662</v>
      </c>
      <c r="N332">
        <v>0.80246271642076716</v>
      </c>
      <c r="O332">
        <v>0.52628742249917526</v>
      </c>
      <c r="CV332">
        <v>0.45444125136688984</v>
      </c>
      <c r="CW332">
        <v>0.52676552214344952</v>
      </c>
    </row>
    <row r="333" spans="5:101" x14ac:dyDescent="0.25">
      <c r="E333">
        <v>0.64777728275158686</v>
      </c>
      <c r="F333">
        <v>0.55994989171897835</v>
      </c>
      <c r="N333">
        <v>0.59888115925504981</v>
      </c>
      <c r="O333">
        <v>0.54427776396993255</v>
      </c>
      <c r="CV333">
        <v>0.52135343725349226</v>
      </c>
      <c r="CW333">
        <v>0.51352070786419302</v>
      </c>
    </row>
    <row r="334" spans="5:101" x14ac:dyDescent="0.25">
      <c r="E334">
        <v>0.41097387394245644</v>
      </c>
      <c r="F334">
        <v>0.47830241634990395</v>
      </c>
      <c r="N334">
        <v>0.28805182754335767</v>
      </c>
      <c r="O334">
        <v>0.3878584506202557</v>
      </c>
      <c r="CV334">
        <v>0.46649926025629501</v>
      </c>
      <c r="CW334">
        <v>0.54776844527985813</v>
      </c>
    </row>
    <row r="335" spans="5:101" x14ac:dyDescent="0.25">
      <c r="E335">
        <v>0.57975981218975936</v>
      </c>
      <c r="F335">
        <v>0.5687237664752578</v>
      </c>
      <c r="N335">
        <v>0.41097387394245644</v>
      </c>
      <c r="O335">
        <v>0.44568557213947058</v>
      </c>
      <c r="CV335">
        <v>0.80246271642076716</v>
      </c>
      <c r="CW335">
        <v>0.54984004644364837</v>
      </c>
    </row>
    <row r="336" spans="5:101" x14ac:dyDescent="0.25">
      <c r="E336">
        <v>0.61885212574357107</v>
      </c>
      <c r="F336">
        <v>0.49247944201322474</v>
      </c>
      <c r="N336">
        <v>0.63406430154577398</v>
      </c>
      <c r="O336">
        <v>0.61040143376912936</v>
      </c>
      <c r="CV336">
        <v>0.23958913306809887</v>
      </c>
      <c r="CW336">
        <v>0.52993520605437461</v>
      </c>
    </row>
    <row r="337" spans="5:101" x14ac:dyDescent="0.25">
      <c r="E337">
        <v>0.63277751863640352</v>
      </c>
      <c r="F337">
        <v>0.61877111276810248</v>
      </c>
      <c r="N337">
        <v>0.98049340275808594</v>
      </c>
      <c r="O337">
        <v>0.53206780620315552</v>
      </c>
      <c r="CV337">
        <v>0.56222114066277662</v>
      </c>
      <c r="CW337">
        <v>0.53048516580263216</v>
      </c>
    </row>
    <row r="338" spans="5:101" x14ac:dyDescent="0.25">
      <c r="E338">
        <v>0.49</v>
      </c>
      <c r="F338">
        <v>0.53913548839064784</v>
      </c>
      <c r="N338">
        <v>0.54563655104489672</v>
      </c>
      <c r="O338">
        <v>0.49767554726233454</v>
      </c>
      <c r="CV338">
        <v>0.60467245076147003</v>
      </c>
      <c r="CW338">
        <v>0.54315321409642903</v>
      </c>
    </row>
    <row r="339" spans="5:101" x14ac:dyDescent="0.25">
      <c r="E339">
        <v>0.46649926025629501</v>
      </c>
      <c r="F339">
        <v>0.57930607753426899</v>
      </c>
      <c r="N339">
        <v>0.35505197617961504</v>
      </c>
      <c r="O339">
        <v>0.50511546386632655</v>
      </c>
      <c r="CV339">
        <v>0.97</v>
      </c>
      <c r="CW339">
        <v>0.570657893222552</v>
      </c>
    </row>
    <row r="340" spans="5:101" x14ac:dyDescent="0.25">
      <c r="E340">
        <v>0.45132172699603901</v>
      </c>
      <c r="F340">
        <v>0.53073525795609489</v>
      </c>
      <c r="N340">
        <v>0.37654962089251187</v>
      </c>
      <c r="O340">
        <v>0.48292741696987052</v>
      </c>
      <c r="CV340">
        <v>0.62194023797294407</v>
      </c>
      <c r="CW340">
        <v>0.54891411088698039</v>
      </c>
    </row>
    <row r="341" spans="5:101" x14ac:dyDescent="0.25">
      <c r="E341">
        <v>0.97</v>
      </c>
      <c r="F341">
        <v>0.61741300278803235</v>
      </c>
      <c r="N341">
        <v>0.67779320694188583</v>
      </c>
      <c r="O341">
        <v>0.53792773047772635</v>
      </c>
      <c r="CV341">
        <v>0.41097387394245644</v>
      </c>
      <c r="CW341">
        <v>0.50741689451312433</v>
      </c>
    </row>
    <row r="342" spans="5:101" x14ac:dyDescent="0.25">
      <c r="E342">
        <v>0.67510701958419217</v>
      </c>
      <c r="F342">
        <v>0.55483973886441174</v>
      </c>
      <c r="N342">
        <v>0.46753463666992268</v>
      </c>
      <c r="O342">
        <v>0.5394679726795969</v>
      </c>
      <c r="CV342">
        <v>0.69413872926125175</v>
      </c>
      <c r="CW342">
        <v>0.54346399818758517</v>
      </c>
    </row>
    <row r="343" spans="5:101" x14ac:dyDescent="0.25">
      <c r="E343">
        <v>0.63911382754460588</v>
      </c>
      <c r="F343">
        <v>0.59356944971640968</v>
      </c>
      <c r="N343">
        <v>0.31146150408326867</v>
      </c>
      <c r="O343">
        <v>0.45327051551483732</v>
      </c>
      <c r="CV343">
        <v>0.67779320694188583</v>
      </c>
      <c r="CW343">
        <v>0.54312527230415542</v>
      </c>
    </row>
    <row r="344" spans="5:101" x14ac:dyDescent="0.25">
      <c r="E344">
        <v>0.8323709885526378</v>
      </c>
      <c r="F344">
        <v>0.58218934400013433</v>
      </c>
      <c r="N344">
        <v>0.6877680019476502</v>
      </c>
      <c r="O344">
        <v>0.5537088600432466</v>
      </c>
      <c r="CV344">
        <v>0.5369217406373219</v>
      </c>
      <c r="CW344">
        <v>0.52485166963653762</v>
      </c>
    </row>
    <row r="345" spans="5:101" x14ac:dyDescent="0.25">
      <c r="E345">
        <v>0.68077113395232502</v>
      </c>
      <c r="F345">
        <v>0.56680906166799672</v>
      </c>
      <c r="N345">
        <v>0.28288294976777656</v>
      </c>
      <c r="O345">
        <v>0.47633240239420632</v>
      </c>
      <c r="CV345">
        <v>0.58905507133429558</v>
      </c>
      <c r="CW345">
        <v>0.53829175345199543</v>
      </c>
    </row>
    <row r="346" spans="5:101" x14ac:dyDescent="0.25">
      <c r="E346">
        <v>0.50204476168648526</v>
      </c>
      <c r="F346">
        <v>0.55376536882180505</v>
      </c>
      <c r="N346">
        <v>0.38054277693501282</v>
      </c>
      <c r="O346">
        <v>0.53792973171285696</v>
      </c>
      <c r="CV346">
        <v>0.63130749134606889</v>
      </c>
      <c r="CW346">
        <v>0.56805852631350895</v>
      </c>
    </row>
    <row r="347" spans="5:101" x14ac:dyDescent="0.25">
      <c r="E347">
        <v>0.81244809224926051</v>
      </c>
      <c r="F347">
        <v>0.66763346457262074</v>
      </c>
      <c r="N347">
        <v>0.49</v>
      </c>
      <c r="O347">
        <v>0.5208011664604385</v>
      </c>
      <c r="CV347">
        <v>0.21722895900805878</v>
      </c>
      <c r="CW347">
        <v>0.54157189303497644</v>
      </c>
    </row>
    <row r="348" spans="5:101" x14ac:dyDescent="0.25">
      <c r="E348">
        <v>0.61</v>
      </c>
      <c r="F348">
        <v>0.51750572566484476</v>
      </c>
      <c r="N348">
        <v>0.4659897375337344</v>
      </c>
      <c r="O348">
        <v>0.56161648512842732</v>
      </c>
      <c r="CV348">
        <v>0.58945491194329924</v>
      </c>
      <c r="CW348">
        <v>0.55429854178123628</v>
      </c>
    </row>
    <row r="349" spans="5:101" x14ac:dyDescent="0.25">
      <c r="E349">
        <v>0.59361651013467509</v>
      </c>
      <c r="F349">
        <v>0.6365459327265619</v>
      </c>
      <c r="N349">
        <v>0.56610483138317191</v>
      </c>
      <c r="O349">
        <v>0.47720835644165255</v>
      </c>
      <c r="CV349">
        <v>0.45916197054820534</v>
      </c>
      <c r="CW349">
        <v>0.53787255905826725</v>
      </c>
    </row>
    <row r="350" spans="5:101" x14ac:dyDescent="0.25">
      <c r="E350">
        <v>0.32836936521744486</v>
      </c>
      <c r="F350">
        <v>0.55233003633308386</v>
      </c>
      <c r="N350">
        <v>0.74558512678504529</v>
      </c>
      <c r="O350">
        <v>0.49899086414082316</v>
      </c>
      <c r="CV350">
        <v>0.12605943959615651</v>
      </c>
      <c r="CW350">
        <v>0.53716734775869335</v>
      </c>
    </row>
    <row r="351" spans="5:101" x14ac:dyDescent="0.25">
      <c r="E351">
        <v>0.62229175668892533</v>
      </c>
      <c r="F351">
        <v>0.60755781105837603</v>
      </c>
      <c r="N351">
        <v>0.43235723938589293</v>
      </c>
      <c r="O351">
        <v>0.47294175603082644</v>
      </c>
      <c r="CV351">
        <v>0.29111233335148767</v>
      </c>
      <c r="CW351">
        <v>0.52114136180293713</v>
      </c>
    </row>
    <row r="352" spans="5:101" x14ac:dyDescent="0.25">
      <c r="E352">
        <v>0.66302019908923715</v>
      </c>
      <c r="F352">
        <v>0.55653554115516324</v>
      </c>
      <c r="N352">
        <v>0.34327468858800614</v>
      </c>
      <c r="O352">
        <v>0.50954359893769663</v>
      </c>
      <c r="CV352">
        <v>0.52645979493954764</v>
      </c>
      <c r="CW352">
        <v>0.5221836902880177</v>
      </c>
    </row>
    <row r="353" spans="5:101" x14ac:dyDescent="0.25">
      <c r="E353">
        <v>0.58287654357039265</v>
      </c>
      <c r="F353">
        <v>0.47697374345581034</v>
      </c>
      <c r="N353">
        <v>0.8323709885526378</v>
      </c>
      <c r="O353">
        <v>0.53818967738231416</v>
      </c>
      <c r="CV353">
        <v>0.6914006844846079</v>
      </c>
      <c r="CW353">
        <v>0.56414106512309292</v>
      </c>
    </row>
    <row r="354" spans="5:101" x14ac:dyDescent="0.25">
      <c r="E354">
        <v>0.40828157510842333</v>
      </c>
      <c r="F354">
        <v>0.53909366871310893</v>
      </c>
      <c r="N354">
        <v>0.8225487306039323</v>
      </c>
      <c r="O354">
        <v>0.48841700166542834</v>
      </c>
      <c r="CV354">
        <v>0.63277751863640352</v>
      </c>
      <c r="CW354">
        <v>0.56514019933717219</v>
      </c>
    </row>
    <row r="355" spans="5:101" x14ac:dyDescent="0.25">
      <c r="E355">
        <v>0.6877680019476502</v>
      </c>
      <c r="F355">
        <v>0.56421744570486998</v>
      </c>
      <c r="N355">
        <v>0.45916197054820534</v>
      </c>
      <c r="O355">
        <v>0.51600224726335375</v>
      </c>
      <c r="CV355">
        <v>0.57906610751379861</v>
      </c>
      <c r="CW355">
        <v>0.56127139585662933</v>
      </c>
    </row>
    <row r="356" spans="5:101" x14ac:dyDescent="0.25">
      <c r="E356">
        <v>0.29637179485140447</v>
      </c>
      <c r="F356">
        <v>0.43765694514251102</v>
      </c>
      <c r="N356">
        <v>0.57975981218975936</v>
      </c>
      <c r="O356">
        <v>0.56704205280505626</v>
      </c>
      <c r="CV356">
        <v>0.56610483138317191</v>
      </c>
      <c r="CW356">
        <v>0.52746604134179276</v>
      </c>
    </row>
    <row r="357" spans="5:101" x14ac:dyDescent="0.25">
      <c r="E357">
        <v>0.3626197254938609</v>
      </c>
      <c r="F357">
        <v>0.50302962069991142</v>
      </c>
      <c r="N357">
        <v>0.60911817067030305</v>
      </c>
      <c r="O357">
        <v>0.53643067059112293</v>
      </c>
      <c r="CV357">
        <v>0.49846584992178466</v>
      </c>
      <c r="CW357">
        <v>0.54547916686094344</v>
      </c>
    </row>
    <row r="358" spans="5:101" x14ac:dyDescent="0.25">
      <c r="E358">
        <v>0.45561851323613356</v>
      </c>
      <c r="F358">
        <v>0.53614817273984183</v>
      </c>
      <c r="N358">
        <v>0.29637179485140447</v>
      </c>
      <c r="O358">
        <v>0.43355129103295326</v>
      </c>
      <c r="CV358">
        <v>0.78011348791304247</v>
      </c>
      <c r="CW358">
        <v>0.56447746490826589</v>
      </c>
    </row>
    <row r="359" spans="5:101" x14ac:dyDescent="0.25">
      <c r="E359">
        <v>0.97</v>
      </c>
      <c r="F359">
        <v>0.62864297340688635</v>
      </c>
      <c r="N359">
        <v>0.69413872926125175</v>
      </c>
      <c r="O359">
        <v>0.49550387576285154</v>
      </c>
      <c r="CV359">
        <v>0.74558512678504529</v>
      </c>
      <c r="CW359">
        <v>0.53394060447622704</v>
      </c>
    </row>
    <row r="360" spans="5:101" x14ac:dyDescent="0.25">
      <c r="E360">
        <v>0.58073705425028788</v>
      </c>
      <c r="F360">
        <v>0.4542458859728567</v>
      </c>
      <c r="N360">
        <v>0.88000000000000012</v>
      </c>
      <c r="O360">
        <v>0.57800291854460939</v>
      </c>
      <c r="CV360">
        <v>0.85831613881077673</v>
      </c>
      <c r="CW360">
        <v>0.57571341593124603</v>
      </c>
    </row>
    <row r="361" spans="5:101" x14ac:dyDescent="0.25">
      <c r="E361">
        <v>0.62194023797294407</v>
      </c>
      <c r="F361">
        <v>0.56647133224859803</v>
      </c>
      <c r="N361">
        <v>0.38304346202253947</v>
      </c>
      <c r="O361">
        <v>0.5043904198181447</v>
      </c>
      <c r="CV361">
        <v>0.60338570549987947</v>
      </c>
      <c r="CW361">
        <v>0.54508460652092383</v>
      </c>
    </row>
    <row r="362" spans="5:101" x14ac:dyDescent="0.25">
      <c r="E362">
        <v>0.14038206577463463</v>
      </c>
      <c r="F362">
        <v>0.41367453155461059</v>
      </c>
      <c r="CV362">
        <v>0.60441088865919246</v>
      </c>
      <c r="CW362">
        <v>0.49427553862153806</v>
      </c>
    </row>
    <row r="363" spans="5:101" x14ac:dyDescent="0.25">
      <c r="E363">
        <v>0.73384425570718981</v>
      </c>
      <c r="F363">
        <v>0.58346777310595122</v>
      </c>
      <c r="CV363">
        <v>0.3626197254938609</v>
      </c>
      <c r="CW363">
        <v>0.436778351801972</v>
      </c>
    </row>
    <row r="364" spans="5:101" x14ac:dyDescent="0.25">
      <c r="E364">
        <v>0.62874611688335025</v>
      </c>
      <c r="F364">
        <v>0.65757632511127362</v>
      </c>
      <c r="CV364">
        <v>0.28352761297434403</v>
      </c>
      <c r="CW364">
        <v>0.39044057839644858</v>
      </c>
    </row>
    <row r="365" spans="5:101" x14ac:dyDescent="0.25">
      <c r="E365">
        <v>0.68077113395232502</v>
      </c>
      <c r="F365">
        <v>0.55393369569322093</v>
      </c>
      <c r="CV365">
        <v>0.52678113306752417</v>
      </c>
      <c r="CW365">
        <v>0.52326157427056497</v>
      </c>
    </row>
    <row r="366" spans="5:101" x14ac:dyDescent="0.25">
      <c r="E366">
        <v>0.3626197254938609</v>
      </c>
      <c r="F366">
        <v>0.43827970471627936</v>
      </c>
      <c r="CV366">
        <v>0.67510701958419217</v>
      </c>
      <c r="CW366">
        <v>0.53499241750042592</v>
      </c>
    </row>
    <row r="367" spans="5:101" x14ac:dyDescent="0.25">
      <c r="E367">
        <v>0.60338570549987947</v>
      </c>
      <c r="F367">
        <v>0.52356402928541568</v>
      </c>
      <c r="CV367">
        <v>0.62194023797294407</v>
      </c>
      <c r="CW367">
        <v>0.54814001712373706</v>
      </c>
    </row>
    <row r="368" spans="5:101" x14ac:dyDescent="0.25">
      <c r="E368">
        <v>0.47495338673855692</v>
      </c>
      <c r="F368">
        <v>0.48000894694665175</v>
      </c>
      <c r="CV368">
        <v>0.68077113395232502</v>
      </c>
      <c r="CW368">
        <v>0.54214910751622836</v>
      </c>
    </row>
    <row r="369" spans="5:101" x14ac:dyDescent="0.25">
      <c r="E369">
        <v>0.61073927837106645</v>
      </c>
      <c r="F369">
        <v>0.47315145386814633</v>
      </c>
      <c r="CV369">
        <v>0.12605943959615651</v>
      </c>
      <c r="CW369">
        <v>0.50646766559970702</v>
      </c>
    </row>
    <row r="370" spans="5:101" x14ac:dyDescent="0.25">
      <c r="E370">
        <v>0.29569193266068405</v>
      </c>
      <c r="F370">
        <v>0.46462615121184392</v>
      </c>
      <c r="CV370">
        <v>0.49252488217185592</v>
      </c>
      <c r="CW370">
        <v>0.48377739782493717</v>
      </c>
    </row>
    <row r="371" spans="5:101" x14ac:dyDescent="0.25">
      <c r="E371">
        <v>0.4751968682027613</v>
      </c>
      <c r="F371">
        <v>0.57307383911178755</v>
      </c>
      <c r="CV371">
        <v>0.50476022257386211</v>
      </c>
      <c r="CW371">
        <v>0.50032486944604515</v>
      </c>
    </row>
    <row r="372" spans="5:101" x14ac:dyDescent="0.25">
      <c r="E372">
        <v>0.45561851323613356</v>
      </c>
      <c r="F372">
        <v>0.50928967778165735</v>
      </c>
      <c r="CV372">
        <v>0.62874611688335025</v>
      </c>
      <c r="CW372">
        <v>0.6309314179399349</v>
      </c>
    </row>
    <row r="373" spans="5:101" x14ac:dyDescent="0.25">
      <c r="E373">
        <v>0.37832898659085956</v>
      </c>
      <c r="F373">
        <v>0.48294432449548141</v>
      </c>
      <c r="CV373">
        <v>0.33275689806210684</v>
      </c>
      <c r="CW373">
        <v>0.53385631296966796</v>
      </c>
    </row>
    <row r="374" spans="5:101" x14ac:dyDescent="0.25">
      <c r="E374">
        <v>0.6877680019476502</v>
      </c>
      <c r="F374">
        <v>0.5860779608778679</v>
      </c>
      <c r="CV374">
        <v>0.29569193266068405</v>
      </c>
      <c r="CW374">
        <v>0.46737077125414828</v>
      </c>
    </row>
    <row r="375" spans="5:101" x14ac:dyDescent="0.25">
      <c r="E375">
        <v>0.46649926025629501</v>
      </c>
      <c r="F375">
        <v>0.5683447999985759</v>
      </c>
      <c r="CV375">
        <v>0.23958913306809887</v>
      </c>
      <c r="CW375">
        <v>0.46323382651104306</v>
      </c>
    </row>
    <row r="376" spans="5:101" x14ac:dyDescent="0.25">
      <c r="E376">
        <v>0.31146150408326867</v>
      </c>
      <c r="F376">
        <v>0.44831524125375088</v>
      </c>
      <c r="CV376">
        <v>0.58073705425028788</v>
      </c>
      <c r="CW376">
        <v>0.46855869380585335</v>
      </c>
    </row>
    <row r="377" spans="5:101" x14ac:dyDescent="0.25">
      <c r="E377">
        <v>0.60659904394084185</v>
      </c>
      <c r="F377">
        <v>0.62727947800476913</v>
      </c>
      <c r="CV377">
        <v>0.14038206577463463</v>
      </c>
      <c r="CW377">
        <v>0.36876204357328302</v>
      </c>
    </row>
    <row r="378" spans="5:101" x14ac:dyDescent="0.25">
      <c r="E378">
        <v>0.25301451774095368</v>
      </c>
      <c r="F378">
        <v>0.38875733967028464</v>
      </c>
      <c r="CV378">
        <v>0.25301451774095368</v>
      </c>
      <c r="CW378">
        <v>0.36320770927559387</v>
      </c>
    </row>
    <row r="379" spans="5:101" x14ac:dyDescent="0.25">
      <c r="E379">
        <v>0.16443628723000875</v>
      </c>
      <c r="F379">
        <v>0.39793011564845432</v>
      </c>
      <c r="CV379">
        <v>0.60659904394084185</v>
      </c>
      <c r="CW379">
        <v>0.57468752956952573</v>
      </c>
    </row>
    <row r="380" spans="5:101" x14ac:dyDescent="0.25">
      <c r="E380">
        <v>0.64522355477623838</v>
      </c>
      <c r="F380">
        <v>0.48766080515030019</v>
      </c>
      <c r="CV380">
        <v>0.53584244447657914</v>
      </c>
      <c r="CW380">
        <v>0.49214584883347706</v>
      </c>
    </row>
    <row r="381" spans="5:101" x14ac:dyDescent="0.25">
      <c r="E381">
        <v>0.98049340275808594</v>
      </c>
      <c r="F381">
        <v>0.62073738337259365</v>
      </c>
      <c r="CV381">
        <v>0.64522355477623838</v>
      </c>
      <c r="CW381">
        <v>0.49754989348957029</v>
      </c>
    </row>
    <row r="382" spans="5:101" x14ac:dyDescent="0.25">
      <c r="E382">
        <v>0.83424122860785244</v>
      </c>
      <c r="F382">
        <v>0.60132603796926887</v>
      </c>
      <c r="CV382">
        <v>0.39619273142626921</v>
      </c>
      <c r="CW382">
        <v>0.4898180632297307</v>
      </c>
    </row>
    <row r="383" spans="5:101" x14ac:dyDescent="0.25">
      <c r="E383">
        <v>0.39619273142626921</v>
      </c>
      <c r="F383">
        <v>0.48599065159430982</v>
      </c>
      <c r="CV383">
        <v>0.45132172699603901</v>
      </c>
      <c r="CW383">
        <v>0.52573974104081367</v>
      </c>
    </row>
    <row r="384" spans="5:101" x14ac:dyDescent="0.25">
      <c r="E384">
        <v>0.8225487306039323</v>
      </c>
      <c r="F384">
        <v>0.57604571665354809</v>
      </c>
      <c r="CV384">
        <v>0.41934568390443144</v>
      </c>
      <c r="CW384">
        <v>0.55888217866349543</v>
      </c>
    </row>
    <row r="385" spans="5:101" x14ac:dyDescent="0.25">
      <c r="E385">
        <v>0.60441088865919246</v>
      </c>
      <c r="F385">
        <v>0.51490147530571273</v>
      </c>
      <c r="CV385">
        <v>0.12939200189010253</v>
      </c>
      <c r="CW385">
        <v>0.40527179921232781</v>
      </c>
    </row>
    <row r="386" spans="5:101" x14ac:dyDescent="0.25">
      <c r="E386">
        <v>0.56610483138317191</v>
      </c>
      <c r="F386">
        <v>0.46492082021088865</v>
      </c>
      <c r="CV386">
        <v>0.57906610751379861</v>
      </c>
      <c r="CW386">
        <v>0.58871014067566352</v>
      </c>
    </row>
    <row r="387" spans="5:101" x14ac:dyDescent="0.25">
      <c r="E387">
        <v>0.12605943959615651</v>
      </c>
      <c r="F387">
        <v>0.524044402489657</v>
      </c>
      <c r="CV387">
        <v>0.61073927837106645</v>
      </c>
      <c r="CW387">
        <v>0.4991727746774699</v>
      </c>
    </row>
    <row r="388" spans="5:101" x14ac:dyDescent="0.25">
      <c r="E388">
        <v>0.4659897375337344</v>
      </c>
      <c r="F388">
        <v>0.57039575374245266</v>
      </c>
      <c r="CV388">
        <v>0.16443628723000875</v>
      </c>
      <c r="CW388">
        <v>0.36277455160592537</v>
      </c>
    </row>
    <row r="389" spans="5:101" x14ac:dyDescent="0.25">
      <c r="E389">
        <v>0.85831613881077673</v>
      </c>
      <c r="F389">
        <v>0.59374552625324484</v>
      </c>
      <c r="CV389">
        <v>0.61</v>
      </c>
      <c r="CW389">
        <v>0.47148777504988776</v>
      </c>
    </row>
    <row r="390" spans="5:101" x14ac:dyDescent="0.25">
      <c r="E390">
        <v>0.4268403044648228</v>
      </c>
      <c r="F390">
        <v>0.49141336998582008</v>
      </c>
      <c r="CV390">
        <v>0.60467245076147003</v>
      </c>
      <c r="CW390">
        <v>0.53829198630582609</v>
      </c>
    </row>
    <row r="391" spans="5:101" x14ac:dyDescent="0.25">
      <c r="E391">
        <v>0.57906610751379861</v>
      </c>
      <c r="F391">
        <v>0.57340741598493417</v>
      </c>
      <c r="CV391">
        <v>0.72230131171451473</v>
      </c>
      <c r="CW391">
        <v>0.54469900555859962</v>
      </c>
    </row>
    <row r="392" spans="5:101" x14ac:dyDescent="0.25">
      <c r="E392">
        <v>0.62874611688335025</v>
      </c>
      <c r="F392">
        <v>0.64619014790594953</v>
      </c>
      <c r="CV392">
        <v>0.29111233335148767</v>
      </c>
      <c r="CW392">
        <v>0.48507758125553602</v>
      </c>
    </row>
    <row r="393" spans="5:101" x14ac:dyDescent="0.25">
      <c r="E393">
        <v>0.50476022257386211</v>
      </c>
      <c r="F393">
        <v>0.49801543294649991</v>
      </c>
      <c r="CV393">
        <v>0.40828157510842333</v>
      </c>
      <c r="CW393">
        <v>0.50654271583602273</v>
      </c>
    </row>
    <row r="394" spans="5:101" x14ac:dyDescent="0.25">
      <c r="E394">
        <v>0.47179058011274028</v>
      </c>
      <c r="F394">
        <v>0.4992865042460054</v>
      </c>
      <c r="CV394">
        <v>0.49081466833748716</v>
      </c>
      <c r="CW394">
        <v>0.52660705384310336</v>
      </c>
    </row>
    <row r="395" spans="5:101" x14ac:dyDescent="0.25">
      <c r="E395">
        <v>0.6664931940208485</v>
      </c>
      <c r="F395">
        <v>0.5286556374914857</v>
      </c>
      <c r="CV395">
        <v>0.66600870684534796</v>
      </c>
      <c r="CW395">
        <v>0.5332788908875572</v>
      </c>
    </row>
    <row r="396" spans="5:101" x14ac:dyDescent="0.25">
      <c r="E396">
        <v>0.60650455620570343</v>
      </c>
      <c r="F396">
        <v>0.55448281727335857</v>
      </c>
      <c r="CV396">
        <v>0.60650455620570343</v>
      </c>
      <c r="CW396">
        <v>0.52949372442448983</v>
      </c>
    </row>
    <row r="397" spans="5:101" x14ac:dyDescent="0.25">
      <c r="E397">
        <v>0.59361651013467509</v>
      </c>
      <c r="F397">
        <v>0.61293969013083383</v>
      </c>
      <c r="CV397">
        <v>0.73384425570718981</v>
      </c>
      <c r="CW397">
        <v>0.53301806230669058</v>
      </c>
    </row>
    <row r="398" spans="5:101" x14ac:dyDescent="0.25">
      <c r="E398">
        <v>0.69413872926125175</v>
      </c>
      <c r="F398">
        <v>0.57708358169885798</v>
      </c>
      <c r="CV398">
        <v>0.44015280840760745</v>
      </c>
      <c r="CW398">
        <v>0.50139625869062887</v>
      </c>
    </row>
    <row r="399" spans="5:101" x14ac:dyDescent="0.25">
      <c r="E399">
        <v>0.8323709885526378</v>
      </c>
      <c r="F399">
        <v>0.57270746293424879</v>
      </c>
      <c r="CV399">
        <v>0.65712614062158681</v>
      </c>
      <c r="CW399">
        <v>0.60831191603580737</v>
      </c>
    </row>
    <row r="400" spans="5:101" x14ac:dyDescent="0.25">
      <c r="E400">
        <v>0.62229175668892533</v>
      </c>
      <c r="F400">
        <v>0.57937892287689929</v>
      </c>
      <c r="CV400">
        <v>0.64777728275158686</v>
      </c>
      <c r="CW400">
        <v>0.53709692233568251</v>
      </c>
    </row>
    <row r="401" spans="5:101" x14ac:dyDescent="0.25">
      <c r="E401">
        <v>0.88000000000000012</v>
      </c>
      <c r="F401">
        <v>0.63181187424568597</v>
      </c>
      <c r="CV401">
        <v>0.66302019908923715</v>
      </c>
      <c r="CW401">
        <v>0.55885155508673923</v>
      </c>
    </row>
    <row r="402" spans="5:101" x14ac:dyDescent="0.25">
      <c r="E402">
        <v>0.40828157510842333</v>
      </c>
      <c r="F402">
        <v>0.52700712878863376</v>
      </c>
      <c r="CV402">
        <v>0.58945491194329924</v>
      </c>
      <c r="CW402">
        <v>0.54609138580767969</v>
      </c>
    </row>
    <row r="403" spans="5:101" x14ac:dyDescent="0.25">
      <c r="E403">
        <v>0.58287654357039265</v>
      </c>
      <c r="F403">
        <v>0.49073364149754767</v>
      </c>
      <c r="CV403">
        <v>0.42203288435399205</v>
      </c>
      <c r="CW403">
        <v>0.47350234922054935</v>
      </c>
    </row>
    <row r="404" spans="5:101" x14ac:dyDescent="0.25">
      <c r="E404">
        <v>0.41934568390443144</v>
      </c>
      <c r="F404">
        <v>0.56579645615573027</v>
      </c>
      <c r="CV404">
        <v>0.53527876684486664</v>
      </c>
      <c r="CW404">
        <v>0.56136666205425656</v>
      </c>
    </row>
    <row r="405" spans="5:101" x14ac:dyDescent="0.25">
      <c r="E405">
        <v>0.63277751863640352</v>
      </c>
      <c r="F405">
        <v>0.63724061188718262</v>
      </c>
      <c r="CV405">
        <v>0.4023006349244469</v>
      </c>
      <c r="CW405">
        <v>0.46892696796461691</v>
      </c>
    </row>
    <row r="406" spans="5:101" x14ac:dyDescent="0.25">
      <c r="E406">
        <v>0.54563655104489672</v>
      </c>
      <c r="F406">
        <v>0.53826582092910158</v>
      </c>
      <c r="CV406">
        <v>0.5369217406373219</v>
      </c>
      <c r="CW406">
        <v>0.49905893351640362</v>
      </c>
    </row>
    <row r="407" spans="5:101" x14ac:dyDescent="0.25">
      <c r="E407">
        <v>0.52362394003634183</v>
      </c>
      <c r="F407">
        <v>0.46520868188482301</v>
      </c>
      <c r="CV407">
        <v>0.54108231719314159</v>
      </c>
      <c r="CW407">
        <v>0.51816280775075763</v>
      </c>
    </row>
    <row r="408" spans="5:101" x14ac:dyDescent="0.25">
      <c r="E408">
        <v>0.38814857969882743</v>
      </c>
      <c r="F408">
        <v>0.49622746950886953</v>
      </c>
      <c r="CV408">
        <v>0.81244809224926051</v>
      </c>
      <c r="CW408">
        <v>0.65100994782823152</v>
      </c>
    </row>
    <row r="409" spans="5:101" x14ac:dyDescent="0.25">
      <c r="E409">
        <v>0.72230131171451473</v>
      </c>
      <c r="F409">
        <v>0.55059727444367623</v>
      </c>
      <c r="CV409">
        <v>0.58287654357039265</v>
      </c>
      <c r="CW409">
        <v>0.49322495049315557</v>
      </c>
    </row>
    <row r="410" spans="5:101" x14ac:dyDescent="0.25">
      <c r="E410">
        <v>0.67510701958419217</v>
      </c>
      <c r="F410">
        <v>0.56016156644265491</v>
      </c>
      <c r="CV410">
        <v>0.83424122860785244</v>
      </c>
      <c r="CW410">
        <v>0.57403900073199798</v>
      </c>
    </row>
    <row r="411" spans="5:101" x14ac:dyDescent="0.25">
      <c r="E411">
        <v>0.54399087624336961</v>
      </c>
      <c r="F411">
        <v>0.45879310276132834</v>
      </c>
      <c r="CV411">
        <v>0.32836936521744486</v>
      </c>
      <c r="CW411">
        <v>0.49077948038800528</v>
      </c>
    </row>
    <row r="412" spans="5:101" x14ac:dyDescent="0.25">
      <c r="E412">
        <v>0.29637179485140447</v>
      </c>
      <c r="F412">
        <v>0.44183286608234978</v>
      </c>
      <c r="CV412">
        <v>0.37832898659085956</v>
      </c>
      <c r="CW412">
        <v>0.49758673799910064</v>
      </c>
    </row>
    <row r="413" spans="5:101" x14ac:dyDescent="0.25">
      <c r="E413">
        <v>0.52678113306752417</v>
      </c>
      <c r="F413">
        <v>0.54812063448362558</v>
      </c>
      <c r="CV413">
        <v>0.78011348791304247</v>
      </c>
      <c r="CW413">
        <v>0.61843595627460146</v>
      </c>
    </row>
    <row r="414" spans="5:101" x14ac:dyDescent="0.25">
      <c r="E414">
        <v>0.68475800134654241</v>
      </c>
      <c r="F414">
        <v>0.57662119362431885</v>
      </c>
      <c r="CV414">
        <v>0.17794765547607855</v>
      </c>
      <c r="CW414">
        <v>0.40765580272846957</v>
      </c>
    </row>
    <row r="415" spans="5:101" x14ac:dyDescent="0.25">
      <c r="E415">
        <v>0.45132172699603901</v>
      </c>
      <c r="F415">
        <v>0.49322022098780094</v>
      </c>
      <c r="CV415">
        <v>0.60338570549987947</v>
      </c>
      <c r="CW415">
        <v>0.56641254413712139</v>
      </c>
    </row>
    <row r="416" spans="5:101" x14ac:dyDescent="0.25">
      <c r="E416">
        <v>0.41097387394245644</v>
      </c>
      <c r="F416">
        <v>0.43795280482920962</v>
      </c>
      <c r="CV416">
        <v>0.70462749055857465</v>
      </c>
      <c r="CW416">
        <v>0.53770235979213721</v>
      </c>
    </row>
    <row r="417" spans="5:101" x14ac:dyDescent="0.25">
      <c r="E417">
        <v>0.42203288435399205</v>
      </c>
      <c r="F417">
        <v>0.46824859529018054</v>
      </c>
      <c r="CV417">
        <v>0.56222114066277662</v>
      </c>
      <c r="CW417">
        <v>0.54228949648821556</v>
      </c>
    </row>
    <row r="418" spans="5:101" x14ac:dyDescent="0.25">
      <c r="E418">
        <v>0.49</v>
      </c>
      <c r="F418">
        <v>0.54712549471524397</v>
      </c>
      <c r="CV418">
        <v>0.50204476168648526</v>
      </c>
      <c r="CW418">
        <v>0.53353138684692847</v>
      </c>
    </row>
    <row r="419" spans="5:101" x14ac:dyDescent="0.25">
      <c r="E419">
        <v>0.80246271642076716</v>
      </c>
      <c r="F419">
        <v>0.57815181216559008</v>
      </c>
      <c r="CV419">
        <v>0.49846584992178466</v>
      </c>
      <c r="CW419">
        <v>0.53817423668733066</v>
      </c>
    </row>
    <row r="420" spans="5:101" x14ac:dyDescent="0.25">
      <c r="E420">
        <v>0.47399856218281433</v>
      </c>
      <c r="F420">
        <v>0.48928509209014343</v>
      </c>
      <c r="CV420">
        <v>0.47179058011274028</v>
      </c>
      <c r="CW420">
        <v>0.47490978142660623</v>
      </c>
    </row>
    <row r="421" spans="5:101" x14ac:dyDescent="0.25">
      <c r="E421">
        <v>0.81244809224926051</v>
      </c>
      <c r="F421">
        <v>0.63814425504877859</v>
      </c>
      <c r="CV421">
        <v>0.53013419465475176</v>
      </c>
      <c r="CW421">
        <v>0.5460484961473826</v>
      </c>
    </row>
    <row r="422" spans="5:101" x14ac:dyDescent="0.25">
      <c r="E422">
        <v>0.56222114066277662</v>
      </c>
      <c r="F422">
        <v>0.55185297553665791</v>
      </c>
      <c r="CV422">
        <v>0.45264926694004554</v>
      </c>
      <c r="CW422">
        <v>0.4398244638330141</v>
      </c>
    </row>
    <row r="423" spans="5:101" x14ac:dyDescent="0.25">
      <c r="E423">
        <v>0.60467245076147003</v>
      </c>
      <c r="F423">
        <v>0.54936529635040277</v>
      </c>
      <c r="CV423">
        <v>0.47495338673855692</v>
      </c>
      <c r="CW423">
        <v>0.51567951245192845</v>
      </c>
    </row>
    <row r="424" spans="5:101" x14ac:dyDescent="0.25">
      <c r="E424">
        <v>0.44564380872302795</v>
      </c>
      <c r="F424">
        <v>0.43565495349424838</v>
      </c>
      <c r="CV424">
        <v>0.3469026965202473</v>
      </c>
      <c r="CW424">
        <v>0.39290054706218053</v>
      </c>
    </row>
    <row r="425" spans="5:101" x14ac:dyDescent="0.25">
      <c r="E425">
        <v>0.7699824382755841</v>
      </c>
      <c r="F425">
        <v>0.5896908606231821</v>
      </c>
      <c r="CV425">
        <v>0.52645979493954764</v>
      </c>
      <c r="CW425">
        <v>0.49690212378191223</v>
      </c>
    </row>
    <row r="426" spans="5:101" x14ac:dyDescent="0.25">
      <c r="E426">
        <v>0.6914006844846079</v>
      </c>
      <c r="F426">
        <v>0.63339461279893483</v>
      </c>
      <c r="CV426">
        <v>0.97</v>
      </c>
      <c r="CW426">
        <v>0.64135088400734797</v>
      </c>
    </row>
    <row r="427" spans="5:101" x14ac:dyDescent="0.25">
      <c r="E427">
        <v>0.37654962089251187</v>
      </c>
      <c r="F427">
        <v>0.44732052592184057</v>
      </c>
      <c r="CV427">
        <v>0.55358520138487521</v>
      </c>
      <c r="CW427">
        <v>0.51041242605726422</v>
      </c>
    </row>
    <row r="428" spans="5:101" x14ac:dyDescent="0.25">
      <c r="E428">
        <v>0.70462749055857465</v>
      </c>
      <c r="F428">
        <v>0.57858679514745093</v>
      </c>
      <c r="CV428">
        <v>0.58914930850003933</v>
      </c>
      <c r="CW428">
        <v>0.53603117344547535</v>
      </c>
    </row>
    <row r="429" spans="5:101" x14ac:dyDescent="0.25">
      <c r="E429">
        <v>0.64777728275158686</v>
      </c>
      <c r="F429">
        <v>0.57291251049115266</v>
      </c>
      <c r="CV429">
        <v>0.7699824382755841</v>
      </c>
      <c r="CW429">
        <v>0.55516406827562637</v>
      </c>
    </row>
    <row r="430" spans="5:101" x14ac:dyDescent="0.25">
      <c r="E430">
        <v>0.74558512678504529</v>
      </c>
      <c r="F430">
        <v>0.54543337390869662</v>
      </c>
      <c r="CV430">
        <v>0.58905507133429558</v>
      </c>
      <c r="CW430">
        <v>0.52175483454157479</v>
      </c>
    </row>
    <row r="431" spans="5:101" x14ac:dyDescent="0.25">
      <c r="E431">
        <v>0.61163193295589768</v>
      </c>
      <c r="F431">
        <v>0.49007078806129722</v>
      </c>
      <c r="CV431">
        <v>0.51829435108155419</v>
      </c>
      <c r="CW431">
        <v>0.6229550521750834</v>
      </c>
    </row>
    <row r="432" spans="5:101" x14ac:dyDescent="0.25">
      <c r="E432">
        <v>0.30663529246453314</v>
      </c>
      <c r="F432">
        <v>0.54028271720596421</v>
      </c>
      <c r="CV432">
        <v>0.4751968682027613</v>
      </c>
      <c r="CW432">
        <v>0.5443135847219448</v>
      </c>
    </row>
    <row r="433" spans="5:101" x14ac:dyDescent="0.25">
      <c r="E433">
        <v>0.65712614062158681</v>
      </c>
      <c r="F433">
        <v>0.58686918221239881</v>
      </c>
      <c r="CV433">
        <v>0.45369123432850372</v>
      </c>
      <c r="CW433">
        <v>0.53479194405956409</v>
      </c>
    </row>
    <row r="434" spans="5:101" x14ac:dyDescent="0.25">
      <c r="E434">
        <v>0.58073705425028788</v>
      </c>
      <c r="F434">
        <v>0.47753537099534182</v>
      </c>
      <c r="CV434">
        <v>0.50219018160456308</v>
      </c>
      <c r="CW434">
        <v>0.54128241681338274</v>
      </c>
    </row>
    <row r="435" spans="5:101" x14ac:dyDescent="0.25">
      <c r="E435">
        <v>0.63406430154577398</v>
      </c>
      <c r="F435">
        <v>0.56903021789679797</v>
      </c>
      <c r="CV435">
        <v>0.46659041887764507</v>
      </c>
      <c r="CW435">
        <v>0.5937019027926409</v>
      </c>
    </row>
    <row r="436" spans="5:101" x14ac:dyDescent="0.25">
      <c r="E436">
        <v>0.28805182754335767</v>
      </c>
      <c r="F436">
        <v>0.41036742753630451</v>
      </c>
      <c r="CV436">
        <v>0.63911382754460588</v>
      </c>
      <c r="CW436">
        <v>0.57176518497478612</v>
      </c>
    </row>
    <row r="437" spans="5:101" x14ac:dyDescent="0.25">
      <c r="E437">
        <v>0.67779320694188583</v>
      </c>
      <c r="F437">
        <v>0.56082051176874603</v>
      </c>
      <c r="CV437">
        <v>0.4268403044648228</v>
      </c>
      <c r="CW437">
        <v>0.51649398794165691</v>
      </c>
    </row>
    <row r="438" spans="5:101" x14ac:dyDescent="0.25">
      <c r="E438">
        <v>0.38054277693501282</v>
      </c>
      <c r="F438">
        <v>0.5504897537175617</v>
      </c>
      <c r="CV438">
        <v>0.52135343725349226</v>
      </c>
      <c r="CW438">
        <v>0.46174798162700426</v>
      </c>
    </row>
    <row r="439" spans="5:101" x14ac:dyDescent="0.25">
      <c r="E439">
        <v>0.21722895900805878</v>
      </c>
      <c r="F439">
        <v>0.52952201798475529</v>
      </c>
      <c r="CV439">
        <v>0.85831613881077673</v>
      </c>
      <c r="CW439">
        <v>0.64026962209385541</v>
      </c>
    </row>
    <row r="440" spans="5:101" x14ac:dyDescent="0.25">
      <c r="E440">
        <v>0.23958913306809887</v>
      </c>
      <c r="F440">
        <v>0.50777478191587289</v>
      </c>
      <c r="CV440">
        <v>0.47399856218281433</v>
      </c>
      <c r="CW440">
        <v>0.48325722389207509</v>
      </c>
    </row>
    <row r="441" spans="5:101" x14ac:dyDescent="0.25">
      <c r="E441">
        <v>0.58945491194329924</v>
      </c>
      <c r="F441">
        <v>0.54907752733245219</v>
      </c>
      <c r="CV441">
        <v>0.63277751863640352</v>
      </c>
      <c r="CW441">
        <v>0.59027226808399047</v>
      </c>
    </row>
    <row r="442" spans="5:101" x14ac:dyDescent="0.25">
      <c r="E442">
        <v>0.49252488217185592</v>
      </c>
      <c r="F442">
        <v>0.4911708195050028</v>
      </c>
      <c r="CV442">
        <v>0.45561851323613356</v>
      </c>
      <c r="CW442">
        <v>0.48815640554266171</v>
      </c>
    </row>
    <row r="443" spans="5:101" x14ac:dyDescent="0.25">
      <c r="E443">
        <v>0.49846584992178466</v>
      </c>
      <c r="F443">
        <v>0.58605878276393597</v>
      </c>
      <c r="CV443">
        <v>0.46649926025629501</v>
      </c>
      <c r="CW443">
        <v>0.54818930986899717</v>
      </c>
    </row>
    <row r="444" spans="5:101" x14ac:dyDescent="0.25">
      <c r="E444">
        <v>0.55358520138487521</v>
      </c>
      <c r="F444">
        <v>0.51664591967802431</v>
      </c>
      <c r="CV444">
        <v>0.25579062169460798</v>
      </c>
      <c r="CW444">
        <v>0.50388374758094723</v>
      </c>
    </row>
    <row r="445" spans="5:101" x14ac:dyDescent="0.25">
      <c r="E445">
        <v>0.46659041887764507</v>
      </c>
      <c r="F445">
        <v>0.57972228941092596</v>
      </c>
      <c r="CV445">
        <v>0.61163193295589768</v>
      </c>
      <c r="CW445">
        <v>0.50132319001051429</v>
      </c>
    </row>
    <row r="446" spans="5:101" x14ac:dyDescent="0.25">
      <c r="E446">
        <v>0.59888115925504981</v>
      </c>
      <c r="F446">
        <v>0.57461751067785427</v>
      </c>
      <c r="CV446">
        <v>0.33496878908134831</v>
      </c>
      <c r="CW446">
        <v>0.36257838246176177</v>
      </c>
    </row>
    <row r="447" spans="5:101" x14ac:dyDescent="0.25">
      <c r="E447">
        <v>0.50204476168648526</v>
      </c>
      <c r="F447">
        <v>0.51440496394770818</v>
      </c>
      <c r="CV447">
        <v>0.30663529246453314</v>
      </c>
      <c r="CW447">
        <v>0.51534988987638186</v>
      </c>
    </row>
    <row r="448" spans="5:101" x14ac:dyDescent="0.25">
      <c r="E448">
        <v>0.97</v>
      </c>
      <c r="F448">
        <v>0.65491072070722389</v>
      </c>
      <c r="CV448">
        <v>0.6664931940208485</v>
      </c>
      <c r="CW448">
        <v>0.50721318566713092</v>
      </c>
    </row>
    <row r="449" spans="5:101" x14ac:dyDescent="0.25">
      <c r="E449">
        <v>0.25579062169460798</v>
      </c>
      <c r="F449">
        <v>0.51376778008252644</v>
      </c>
      <c r="CV449">
        <v>0.21722895900805878</v>
      </c>
      <c r="CW449">
        <v>0.51916189954195413</v>
      </c>
    </row>
    <row r="450" spans="5:101" x14ac:dyDescent="0.25">
      <c r="E450">
        <v>0.34327468858800614</v>
      </c>
      <c r="F450">
        <v>0.49212274719643206</v>
      </c>
      <c r="CV450">
        <v>0.6914006844846079</v>
      </c>
      <c r="CW450">
        <v>0.58477403512925419</v>
      </c>
    </row>
    <row r="451" spans="5:101" x14ac:dyDescent="0.25">
      <c r="E451">
        <v>0.35505197617961504</v>
      </c>
      <c r="F451">
        <v>0.53746820637821402</v>
      </c>
      <c r="CV451">
        <v>0.68475800134654241</v>
      </c>
      <c r="CW451">
        <v>0.57777145783786443</v>
      </c>
    </row>
    <row r="452" spans="5:101" x14ac:dyDescent="0.25">
      <c r="E452">
        <v>0.12939200189010253</v>
      </c>
      <c r="F452">
        <v>0.43353694202716292</v>
      </c>
    </row>
    <row r="453" spans="5:101" x14ac:dyDescent="0.25">
      <c r="E453">
        <v>0.44015280840760745</v>
      </c>
      <c r="F453">
        <v>0.49663639095268097</v>
      </c>
    </row>
    <row r="454" spans="5:101" x14ac:dyDescent="0.25">
      <c r="E454">
        <v>0.3469026965202473</v>
      </c>
      <c r="F454">
        <v>0.42596846791376708</v>
      </c>
    </row>
    <row r="455" spans="5:101" x14ac:dyDescent="0.25">
      <c r="E455">
        <v>0.6914006844846079</v>
      </c>
      <c r="F455">
        <v>0.6563458482682849</v>
      </c>
    </row>
    <row r="456" spans="5:101" x14ac:dyDescent="0.25">
      <c r="E456">
        <v>0.4023006349244469</v>
      </c>
      <c r="F456">
        <v>0.47254902868366833</v>
      </c>
    </row>
    <row r="457" spans="5:101" x14ac:dyDescent="0.25">
      <c r="E457">
        <v>0.35505197617961504</v>
      </c>
      <c r="F457">
        <v>0.51975139150678962</v>
      </c>
    </row>
    <row r="458" spans="5:101" x14ac:dyDescent="0.25">
      <c r="E458">
        <v>0.52678113306752417</v>
      </c>
      <c r="F458">
        <v>0.52717292305947427</v>
      </c>
    </row>
    <row r="459" spans="5:101" x14ac:dyDescent="0.25">
      <c r="E459">
        <v>0.56222114066277662</v>
      </c>
      <c r="F459">
        <v>0.52564386602240032</v>
      </c>
    </row>
    <row r="460" spans="5:101" x14ac:dyDescent="0.25">
      <c r="E460">
        <v>0.54563655104489672</v>
      </c>
      <c r="F460">
        <v>0.54381940751502822</v>
      </c>
    </row>
    <row r="461" spans="5:101" x14ac:dyDescent="0.25">
      <c r="E461">
        <v>0.58287654357039265</v>
      </c>
      <c r="F461">
        <v>0.4753725596858559</v>
      </c>
    </row>
    <row r="462" spans="5:101" x14ac:dyDescent="0.25">
      <c r="E462">
        <v>0.45264926694004554</v>
      </c>
      <c r="F462">
        <v>0.45786406029575138</v>
      </c>
    </row>
    <row r="463" spans="5:101" x14ac:dyDescent="0.25">
      <c r="E463">
        <v>0.33496878908134831</v>
      </c>
      <c r="F463">
        <v>0.4237077427639665</v>
      </c>
    </row>
    <row r="464" spans="5:101" x14ac:dyDescent="0.25">
      <c r="E464">
        <v>0.61885212574357107</v>
      </c>
      <c r="F464">
        <v>0.48883414665241554</v>
      </c>
    </row>
    <row r="465" spans="5:6" x14ac:dyDescent="0.25">
      <c r="E465">
        <v>0.45916197054820534</v>
      </c>
      <c r="F465">
        <v>0.52079509812239377</v>
      </c>
    </row>
    <row r="466" spans="5:6" x14ac:dyDescent="0.25">
      <c r="E466">
        <v>0.38304346202253947</v>
      </c>
      <c r="F466">
        <v>0.50245303288377874</v>
      </c>
    </row>
    <row r="467" spans="5:6" x14ac:dyDescent="0.25">
      <c r="E467">
        <v>0.63130749134606889</v>
      </c>
      <c r="F467">
        <v>0.66164136407312335</v>
      </c>
    </row>
    <row r="468" spans="5:6" x14ac:dyDescent="0.25">
      <c r="E468">
        <v>0.55358520138487521</v>
      </c>
      <c r="F468">
        <v>0.50647807179650628</v>
      </c>
    </row>
    <row r="469" spans="5:6" x14ac:dyDescent="0.25">
      <c r="E469">
        <v>0.38814857969882743</v>
      </c>
      <c r="F469">
        <v>0.46494039376038088</v>
      </c>
    </row>
    <row r="470" spans="5:6" x14ac:dyDescent="0.25">
      <c r="E470">
        <v>0.46659041887764507</v>
      </c>
      <c r="F470">
        <v>0.56595947961222592</v>
      </c>
    </row>
    <row r="471" spans="5:6" x14ac:dyDescent="0.25">
      <c r="E471">
        <v>0.43235723938589293</v>
      </c>
      <c r="F471">
        <v>0.43969942787947214</v>
      </c>
    </row>
    <row r="472" spans="5:6" x14ac:dyDescent="0.25">
      <c r="E472">
        <v>0.28805182754335767</v>
      </c>
      <c r="F472">
        <v>0.41521194388577509</v>
      </c>
    </row>
    <row r="473" spans="5:6" x14ac:dyDescent="0.25">
      <c r="E473">
        <v>0.45132172699603901</v>
      </c>
      <c r="F473">
        <v>0.52800912859370785</v>
      </c>
    </row>
    <row r="474" spans="5:6" x14ac:dyDescent="0.25">
      <c r="E474">
        <v>0.30663529246453314</v>
      </c>
      <c r="F474">
        <v>0.50639247359075112</v>
      </c>
    </row>
    <row r="475" spans="5:6" x14ac:dyDescent="0.25">
      <c r="E475">
        <v>0.44015280840760745</v>
      </c>
      <c r="F475">
        <v>0.48288097325353846</v>
      </c>
    </row>
    <row r="476" spans="5:6" x14ac:dyDescent="0.25">
      <c r="E476">
        <v>0.98049340275808594</v>
      </c>
      <c r="F476">
        <v>0.63639501967253509</v>
      </c>
    </row>
    <row r="477" spans="5:6" x14ac:dyDescent="0.25">
      <c r="E477">
        <v>0.8225487306039323</v>
      </c>
      <c r="F477">
        <v>0.53554725412198745</v>
      </c>
    </row>
    <row r="478" spans="5:6" x14ac:dyDescent="0.25">
      <c r="E478">
        <v>0.61</v>
      </c>
      <c r="F478">
        <v>0.4906930138306167</v>
      </c>
    </row>
    <row r="479" spans="5:6" x14ac:dyDescent="0.25">
      <c r="E479">
        <v>0.4751968682027613</v>
      </c>
      <c r="F479">
        <v>0.53163676536433957</v>
      </c>
    </row>
    <row r="480" spans="5:6" x14ac:dyDescent="0.25">
      <c r="E480">
        <v>0.67779320694188583</v>
      </c>
      <c r="F480">
        <v>0.54344474289616107</v>
      </c>
    </row>
    <row r="481" spans="5:6" x14ac:dyDescent="0.25">
      <c r="E481">
        <v>0.58914930850003933</v>
      </c>
      <c r="F481">
        <v>0.50328715533271551</v>
      </c>
    </row>
    <row r="482" spans="5:6" x14ac:dyDescent="0.25">
      <c r="E482">
        <v>0.33275689806210684</v>
      </c>
      <c r="F482">
        <v>0.52540696653329877</v>
      </c>
    </row>
    <row r="483" spans="5:6" x14ac:dyDescent="0.25">
      <c r="E483">
        <v>0.44564380872302795</v>
      </c>
      <c r="F483">
        <v>0.45047705168171842</v>
      </c>
    </row>
    <row r="484" spans="5:6" x14ac:dyDescent="0.25">
      <c r="E484">
        <v>0.21722895900805878</v>
      </c>
      <c r="F484">
        <v>0.53359758739438545</v>
      </c>
    </row>
    <row r="485" spans="5:6" x14ac:dyDescent="0.25">
      <c r="E485">
        <v>0.4659897375337344</v>
      </c>
      <c r="F485">
        <v>0.60214778986651929</v>
      </c>
    </row>
    <row r="486" spans="5:6" x14ac:dyDescent="0.25">
      <c r="E486">
        <v>0.37654962089251187</v>
      </c>
      <c r="F486">
        <v>0.46640737922014636</v>
      </c>
    </row>
    <row r="487" spans="5:6" x14ac:dyDescent="0.25">
      <c r="E487">
        <v>0.58905507133429558</v>
      </c>
      <c r="F487">
        <v>0.51773254048410933</v>
      </c>
    </row>
    <row r="488" spans="5:6" x14ac:dyDescent="0.25">
      <c r="E488">
        <v>0.69413872926125175</v>
      </c>
      <c r="F488">
        <v>0.55299385322699457</v>
      </c>
    </row>
    <row r="489" spans="5:6" x14ac:dyDescent="0.25">
      <c r="E489">
        <v>0.97</v>
      </c>
      <c r="F489">
        <v>0.62419788573682244</v>
      </c>
    </row>
    <row r="490" spans="5:6" x14ac:dyDescent="0.25">
      <c r="E490">
        <v>0.52645979493954764</v>
      </c>
      <c r="F490">
        <v>0.48228114046459825</v>
      </c>
    </row>
    <row r="491" spans="5:6" x14ac:dyDescent="0.25">
      <c r="E491">
        <v>0.53527876684486664</v>
      </c>
      <c r="F491">
        <v>0.57316608925102752</v>
      </c>
    </row>
    <row r="492" spans="5:6" x14ac:dyDescent="0.25">
      <c r="E492">
        <v>0.47179058011274028</v>
      </c>
      <c r="F492">
        <v>0.48154819752224104</v>
      </c>
    </row>
    <row r="493" spans="5:6" x14ac:dyDescent="0.25">
      <c r="E493">
        <v>0.28288294976777656</v>
      </c>
      <c r="F493">
        <v>0.4444626929736416</v>
      </c>
    </row>
    <row r="494" spans="5:6" x14ac:dyDescent="0.25">
      <c r="E494">
        <v>0.59888115925504981</v>
      </c>
      <c r="F494">
        <v>0.55931884612163241</v>
      </c>
    </row>
    <row r="495" spans="5:6" x14ac:dyDescent="0.25">
      <c r="E495">
        <v>0.16443628723000875</v>
      </c>
      <c r="F495">
        <v>0.41567437843617894</v>
      </c>
    </row>
    <row r="496" spans="5:6" x14ac:dyDescent="0.25">
      <c r="E496">
        <v>0.67510701958419217</v>
      </c>
      <c r="F496">
        <v>0.5521477250938277</v>
      </c>
    </row>
    <row r="497" spans="5:6" x14ac:dyDescent="0.25">
      <c r="E497">
        <v>0.88000000000000012</v>
      </c>
      <c r="F497">
        <v>0.6499786550026867</v>
      </c>
    </row>
    <row r="498" spans="5:6" x14ac:dyDescent="0.25">
      <c r="E498">
        <v>0.39619273142626921</v>
      </c>
      <c r="F498">
        <v>0.49496705997136065</v>
      </c>
    </row>
    <row r="499" spans="5:6" x14ac:dyDescent="0.25">
      <c r="E499">
        <v>0.3626197254938609</v>
      </c>
      <c r="F499">
        <v>0.47146895980564318</v>
      </c>
    </row>
    <row r="500" spans="5:6" x14ac:dyDescent="0.25">
      <c r="E500">
        <v>0.58073705425028788</v>
      </c>
      <c r="F500">
        <v>0.45622036671758387</v>
      </c>
    </row>
    <row r="501" spans="5:6" x14ac:dyDescent="0.25">
      <c r="E501">
        <v>0.63911382754460588</v>
      </c>
      <c r="F501">
        <v>0.60332000556532028</v>
      </c>
    </row>
    <row r="502" spans="5:6" x14ac:dyDescent="0.25">
      <c r="E502">
        <v>0.61073927837106645</v>
      </c>
      <c r="F502">
        <v>0.50297930321086148</v>
      </c>
    </row>
    <row r="503" spans="5:6" x14ac:dyDescent="0.25">
      <c r="E503">
        <v>0.62194023797294407</v>
      </c>
      <c r="F503">
        <v>0.55695689041482321</v>
      </c>
    </row>
    <row r="504" spans="5:6" x14ac:dyDescent="0.25">
      <c r="E504">
        <v>0.60467245076147003</v>
      </c>
      <c r="F504">
        <v>0.51597957226612767</v>
      </c>
    </row>
    <row r="505" spans="5:6" x14ac:dyDescent="0.25">
      <c r="E505">
        <v>0.60441088865919246</v>
      </c>
      <c r="F505">
        <v>0.47677083253036134</v>
      </c>
    </row>
    <row r="506" spans="5:6" x14ac:dyDescent="0.25">
      <c r="E506">
        <v>0.47495338673855692</v>
      </c>
      <c r="F506">
        <v>0.50005630211270935</v>
      </c>
    </row>
    <row r="507" spans="5:6" x14ac:dyDescent="0.25">
      <c r="E507">
        <v>0.50476022257386211</v>
      </c>
      <c r="F507">
        <v>0.49272885207199735</v>
      </c>
    </row>
    <row r="508" spans="5:6" x14ac:dyDescent="0.25">
      <c r="E508">
        <v>0.58945491194329924</v>
      </c>
      <c r="F508">
        <v>0.58169027178758181</v>
      </c>
    </row>
    <row r="509" spans="5:6" x14ac:dyDescent="0.25">
      <c r="E509">
        <v>0.29111233335148767</v>
      </c>
      <c r="F509">
        <v>0.47679286792502618</v>
      </c>
    </row>
    <row r="510" spans="5:6" x14ac:dyDescent="0.25">
      <c r="E510">
        <v>0.70462749055857465</v>
      </c>
      <c r="F510">
        <v>0.554758916958069</v>
      </c>
    </row>
    <row r="511" spans="5:6" x14ac:dyDescent="0.25">
      <c r="E511">
        <v>0.31146150408326867</v>
      </c>
      <c r="F511">
        <v>0.44777755769262251</v>
      </c>
    </row>
    <row r="512" spans="5:6" x14ac:dyDescent="0.25">
      <c r="E512">
        <v>0.12939200189010253</v>
      </c>
      <c r="F512">
        <v>0.41257632738039263</v>
      </c>
    </row>
    <row r="513" spans="5:6" x14ac:dyDescent="0.25">
      <c r="E513">
        <v>0.50219018160456308</v>
      </c>
      <c r="F513">
        <v>0.54394635684692061</v>
      </c>
    </row>
    <row r="514" spans="5:6" x14ac:dyDescent="0.25">
      <c r="E514">
        <v>0.80246271642076716</v>
      </c>
      <c r="F514">
        <v>0.5769078053823411</v>
      </c>
    </row>
    <row r="515" spans="5:6" x14ac:dyDescent="0.25">
      <c r="E515">
        <v>0.45561851323613356</v>
      </c>
      <c r="F515">
        <v>0.4845366128479745</v>
      </c>
    </row>
    <row r="516" spans="5:6" x14ac:dyDescent="0.25">
      <c r="E516">
        <v>0.38054277693501282</v>
      </c>
      <c r="F516">
        <v>0.54503331437653646</v>
      </c>
    </row>
    <row r="517" spans="5:6" x14ac:dyDescent="0.25">
      <c r="E517">
        <v>0.45444125136688984</v>
      </c>
      <c r="F517">
        <v>0.48424112424359966</v>
      </c>
    </row>
    <row r="518" spans="5:6" x14ac:dyDescent="0.25">
      <c r="E518">
        <v>0.63406430154577398</v>
      </c>
      <c r="F518">
        <v>0.58873837055935829</v>
      </c>
    </row>
    <row r="519" spans="5:6" x14ac:dyDescent="0.25">
      <c r="E519">
        <v>0.25579062169460798</v>
      </c>
      <c r="F519">
        <v>0.50882691497665034</v>
      </c>
    </row>
    <row r="520" spans="5:6" x14ac:dyDescent="0.25">
      <c r="E520">
        <v>0.7699824382755841</v>
      </c>
      <c r="F520">
        <v>0.54756280671593316</v>
      </c>
    </row>
    <row r="521" spans="5:6" x14ac:dyDescent="0.25">
      <c r="E521">
        <v>0.60338570549987947</v>
      </c>
      <c r="F521">
        <v>0.51058829297481101</v>
      </c>
    </row>
    <row r="522" spans="5:6" x14ac:dyDescent="0.25">
      <c r="E522">
        <v>0.46649926025629501</v>
      </c>
      <c r="F522">
        <v>0.5095884664073359</v>
      </c>
    </row>
    <row r="523" spans="5:6" x14ac:dyDescent="0.25">
      <c r="E523">
        <v>0.60659904394084185</v>
      </c>
      <c r="F523">
        <v>0.66131649675445892</v>
      </c>
    </row>
    <row r="524" spans="5:6" x14ac:dyDescent="0.25">
      <c r="E524">
        <v>0.97</v>
      </c>
      <c r="F524">
        <v>0.67777503719918553</v>
      </c>
    </row>
    <row r="525" spans="5:6" x14ac:dyDescent="0.25">
      <c r="E525">
        <v>0.85831613881077673</v>
      </c>
      <c r="F525">
        <v>0.60991007157210242</v>
      </c>
    </row>
    <row r="526" spans="5:6" x14ac:dyDescent="0.25">
      <c r="E526">
        <v>0.56610483138317191</v>
      </c>
      <c r="F526">
        <v>0.46433655500935189</v>
      </c>
    </row>
    <row r="527" spans="5:6" x14ac:dyDescent="0.25">
      <c r="E527">
        <v>0.57906610751379861</v>
      </c>
      <c r="F527">
        <v>0.62786818985071724</v>
      </c>
    </row>
    <row r="528" spans="5:6" x14ac:dyDescent="0.25">
      <c r="E528">
        <v>0.40828157510842333</v>
      </c>
      <c r="F528">
        <v>0.50832439364661997</v>
      </c>
    </row>
    <row r="529" spans="5:6" x14ac:dyDescent="0.25">
      <c r="E529">
        <v>0.12605943959615651</v>
      </c>
      <c r="F529">
        <v>0.49361841539245549</v>
      </c>
    </row>
    <row r="530" spans="5:6" x14ac:dyDescent="0.25">
      <c r="E530">
        <v>0.73384425570718981</v>
      </c>
      <c r="F530">
        <v>0.55630925202345793</v>
      </c>
    </row>
    <row r="531" spans="5:6" x14ac:dyDescent="0.25">
      <c r="E531">
        <v>0.23958913306809887</v>
      </c>
      <c r="F531">
        <v>0.49535722088159212</v>
      </c>
    </row>
    <row r="532" spans="5:6" x14ac:dyDescent="0.25">
      <c r="E532">
        <v>0.6664931940208485</v>
      </c>
      <c r="F532">
        <v>0.51211833786414929</v>
      </c>
    </row>
    <row r="533" spans="5:6" x14ac:dyDescent="0.25">
      <c r="E533">
        <v>0.62874611688335025</v>
      </c>
      <c r="F533">
        <v>0.6457399950911803</v>
      </c>
    </row>
    <row r="534" spans="5:6" x14ac:dyDescent="0.25">
      <c r="E534">
        <v>0.64522355477623838</v>
      </c>
      <c r="F534">
        <v>0.48066203261149221</v>
      </c>
    </row>
    <row r="535" spans="5:6" x14ac:dyDescent="0.25">
      <c r="E535">
        <v>0.46753463666992268</v>
      </c>
      <c r="F535">
        <v>0.50169837139879236</v>
      </c>
    </row>
    <row r="536" spans="5:6" x14ac:dyDescent="0.25">
      <c r="E536">
        <v>0.60650455620570343</v>
      </c>
      <c r="F536">
        <v>0.5018661158627179</v>
      </c>
    </row>
    <row r="537" spans="5:6" x14ac:dyDescent="0.25">
      <c r="E537">
        <v>0.61163193295589768</v>
      </c>
      <c r="F537">
        <v>0.48325160067029338</v>
      </c>
    </row>
    <row r="538" spans="5:6" x14ac:dyDescent="0.25">
      <c r="E538">
        <v>0.50204476168648526</v>
      </c>
      <c r="F538">
        <v>0.5270832311555792</v>
      </c>
    </row>
    <row r="539" spans="5:6" x14ac:dyDescent="0.25">
      <c r="E539">
        <v>0.81244809224926051</v>
      </c>
      <c r="F539">
        <v>0.67439488715852347</v>
      </c>
    </row>
    <row r="540" spans="5:6" x14ac:dyDescent="0.25">
      <c r="E540">
        <v>0.66600870684534796</v>
      </c>
      <c r="F540">
        <v>0.57626801361910118</v>
      </c>
    </row>
    <row r="541" spans="5:6" x14ac:dyDescent="0.25">
      <c r="E541">
        <v>0.62229175668892533</v>
      </c>
      <c r="F541">
        <v>0.57024169397327629</v>
      </c>
    </row>
    <row r="542" spans="5:6" x14ac:dyDescent="0.25">
      <c r="E542">
        <v>0.8323709885526378</v>
      </c>
      <c r="F542">
        <v>0.56493563659612711</v>
      </c>
    </row>
    <row r="543" spans="5:6" x14ac:dyDescent="0.25">
      <c r="E543">
        <v>0.32836936521744486</v>
      </c>
      <c r="F543">
        <v>0.48387755731100079</v>
      </c>
    </row>
    <row r="544" spans="5:6" x14ac:dyDescent="0.25">
      <c r="E544">
        <v>0.59361651013467509</v>
      </c>
      <c r="F544">
        <v>0.6194733549359468</v>
      </c>
    </row>
    <row r="545" spans="5:6" x14ac:dyDescent="0.25">
      <c r="E545">
        <v>0.3626197254938609</v>
      </c>
      <c r="F545">
        <v>0.48363669241568941</v>
      </c>
    </row>
    <row r="546" spans="5:6" x14ac:dyDescent="0.25">
      <c r="E546">
        <v>0.45916197054820534</v>
      </c>
      <c r="F546">
        <v>0.54084074219504441</v>
      </c>
    </row>
    <row r="547" spans="5:6" x14ac:dyDescent="0.25">
      <c r="E547">
        <v>0.31146150408326867</v>
      </c>
      <c r="F547">
        <v>0.42436600962647902</v>
      </c>
    </row>
    <row r="548" spans="5:6" x14ac:dyDescent="0.25">
      <c r="E548">
        <v>0.85831613881077673</v>
      </c>
      <c r="F548">
        <v>0.63131569588907088</v>
      </c>
    </row>
    <row r="549" spans="5:6" x14ac:dyDescent="0.25">
      <c r="E549">
        <v>0.43235723938589293</v>
      </c>
      <c r="F549">
        <v>0.45369393258769231</v>
      </c>
    </row>
    <row r="550" spans="5:6" x14ac:dyDescent="0.25">
      <c r="E550">
        <v>0.63130749134606889</v>
      </c>
      <c r="F550">
        <v>0.592562628181727</v>
      </c>
    </row>
    <row r="551" spans="5:6" x14ac:dyDescent="0.25">
      <c r="E551">
        <v>0.46659041887764507</v>
      </c>
      <c r="F551">
        <v>0.61139902997424178</v>
      </c>
    </row>
    <row r="552" spans="5:6" x14ac:dyDescent="0.25">
      <c r="E552">
        <v>0.46753463666992268</v>
      </c>
      <c r="F552">
        <v>0.57590712556745283</v>
      </c>
    </row>
    <row r="553" spans="5:6" x14ac:dyDescent="0.25">
      <c r="E553">
        <v>0.58073705425028788</v>
      </c>
      <c r="F553">
        <v>0.43803218288779822</v>
      </c>
    </row>
    <row r="554" spans="5:6" x14ac:dyDescent="0.25">
      <c r="E554">
        <v>0.35505197617961504</v>
      </c>
      <c r="F554">
        <v>0.56152729483751229</v>
      </c>
    </row>
    <row r="555" spans="5:6" x14ac:dyDescent="0.25">
      <c r="E555">
        <v>0.52362394003634183</v>
      </c>
      <c r="F555">
        <v>0.50532712206058572</v>
      </c>
    </row>
    <row r="556" spans="5:6" x14ac:dyDescent="0.25">
      <c r="E556">
        <v>0.58905507133429558</v>
      </c>
      <c r="F556">
        <v>0.50503254047508184</v>
      </c>
    </row>
    <row r="557" spans="5:6" x14ac:dyDescent="0.25">
      <c r="E557">
        <v>0.16443628723000875</v>
      </c>
      <c r="F557">
        <v>0.41087719210180201</v>
      </c>
    </row>
    <row r="558" spans="5:6" x14ac:dyDescent="0.25">
      <c r="E558">
        <v>0.45369123432850372</v>
      </c>
      <c r="F558">
        <v>0.55859279885047608</v>
      </c>
    </row>
    <row r="559" spans="5:6" x14ac:dyDescent="0.25">
      <c r="E559">
        <v>0.21722895900805878</v>
      </c>
      <c r="F559">
        <v>0.5763399276973219</v>
      </c>
    </row>
    <row r="560" spans="5:6" x14ac:dyDescent="0.25">
      <c r="E560">
        <v>0.51829435108155419</v>
      </c>
      <c r="F560">
        <v>0.61351339014776107</v>
      </c>
    </row>
    <row r="561" spans="5:6" x14ac:dyDescent="0.25">
      <c r="E561">
        <v>0.33496878908134831</v>
      </c>
      <c r="F561">
        <v>0.41345199621298101</v>
      </c>
    </row>
    <row r="562" spans="5:6" x14ac:dyDescent="0.25">
      <c r="E562">
        <v>0.29569193266068405</v>
      </c>
      <c r="F562">
        <v>0.49583256501402645</v>
      </c>
    </row>
    <row r="563" spans="5:6" x14ac:dyDescent="0.25">
      <c r="E563">
        <v>0.68475800134654241</v>
      </c>
      <c r="F563">
        <v>0.5791603748630455</v>
      </c>
    </row>
    <row r="564" spans="5:6" x14ac:dyDescent="0.25">
      <c r="E564">
        <v>0.54399087624336961</v>
      </c>
      <c r="F564">
        <v>0.43750784317343022</v>
      </c>
    </row>
    <row r="565" spans="5:6" x14ac:dyDescent="0.25">
      <c r="E565">
        <v>0.8323709885526378</v>
      </c>
      <c r="F565">
        <v>0.5739305323227355</v>
      </c>
    </row>
    <row r="566" spans="5:6" x14ac:dyDescent="0.25">
      <c r="E566">
        <v>0.68077113395232502</v>
      </c>
      <c r="F566">
        <v>0.58752754204365887</v>
      </c>
    </row>
    <row r="567" spans="5:6" x14ac:dyDescent="0.25">
      <c r="E567">
        <v>0.56610483138317191</v>
      </c>
      <c r="F567">
        <v>0.48260141089985009</v>
      </c>
    </row>
    <row r="568" spans="5:6" x14ac:dyDescent="0.25">
      <c r="E568">
        <v>0.54563655104489672</v>
      </c>
      <c r="F568">
        <v>0.55577514469066669</v>
      </c>
    </row>
    <row r="569" spans="5:6" x14ac:dyDescent="0.25">
      <c r="E569">
        <v>0.61073927837106645</v>
      </c>
      <c r="F569">
        <v>0.5189623978223884</v>
      </c>
    </row>
    <row r="570" spans="5:6" x14ac:dyDescent="0.25">
      <c r="E570">
        <v>0.97</v>
      </c>
      <c r="F570">
        <v>0.59841624752375666</v>
      </c>
    </row>
    <row r="571" spans="5:6" x14ac:dyDescent="0.25">
      <c r="E571">
        <v>0.67510701958419217</v>
      </c>
      <c r="F571">
        <v>0.55146787013359022</v>
      </c>
    </row>
    <row r="572" spans="5:6" x14ac:dyDescent="0.25">
      <c r="E572">
        <v>0.41934568390443144</v>
      </c>
      <c r="F572">
        <v>0.57334172880675727</v>
      </c>
    </row>
    <row r="573" spans="5:6" x14ac:dyDescent="0.25">
      <c r="E573">
        <v>0.50219018160456308</v>
      </c>
      <c r="F573">
        <v>0.53989735820370455</v>
      </c>
    </row>
    <row r="574" spans="5:6" x14ac:dyDescent="0.25">
      <c r="E574">
        <v>0.83424122860785244</v>
      </c>
      <c r="F574">
        <v>0.5640555786169108</v>
      </c>
    </row>
    <row r="575" spans="5:6" x14ac:dyDescent="0.25">
      <c r="E575">
        <v>0.58287654357039265</v>
      </c>
      <c r="F575">
        <v>0.44831805882829046</v>
      </c>
    </row>
    <row r="576" spans="5:6" x14ac:dyDescent="0.25">
      <c r="E576">
        <v>0.58945491194329924</v>
      </c>
      <c r="F576">
        <v>0.57402200996705377</v>
      </c>
    </row>
    <row r="577" spans="5:6" x14ac:dyDescent="0.25">
      <c r="E577">
        <v>0.81244809224926051</v>
      </c>
      <c r="F577">
        <v>0.64003713214517055</v>
      </c>
    </row>
    <row r="578" spans="5:6" x14ac:dyDescent="0.25">
      <c r="E578">
        <v>0.56222114066277662</v>
      </c>
      <c r="F578">
        <v>0.53573254493791767</v>
      </c>
    </row>
    <row r="579" spans="5:6" x14ac:dyDescent="0.25">
      <c r="E579">
        <v>0.4659897375337344</v>
      </c>
      <c r="F579">
        <v>0.57198097154393235</v>
      </c>
    </row>
    <row r="580" spans="5:6" x14ac:dyDescent="0.25">
      <c r="E580">
        <v>0.46649926025629501</v>
      </c>
      <c r="F580">
        <v>0.55666879918879053</v>
      </c>
    </row>
    <row r="581" spans="5:6" x14ac:dyDescent="0.25">
      <c r="E581">
        <v>0.47179058011274028</v>
      </c>
      <c r="F581">
        <v>0.53238306265140278</v>
      </c>
    </row>
    <row r="582" spans="5:6" x14ac:dyDescent="0.25">
      <c r="E582">
        <v>0.41097387394245644</v>
      </c>
      <c r="F582">
        <v>0.46343517333454182</v>
      </c>
    </row>
    <row r="583" spans="5:6" x14ac:dyDescent="0.25">
      <c r="E583">
        <v>0.6664931940208485</v>
      </c>
      <c r="F583">
        <v>0.54038593477772667</v>
      </c>
    </row>
    <row r="584" spans="5:6" x14ac:dyDescent="0.25">
      <c r="E584">
        <v>0.47399856218281433</v>
      </c>
      <c r="F584">
        <v>0.53040974891671522</v>
      </c>
    </row>
    <row r="585" spans="5:6" x14ac:dyDescent="0.25">
      <c r="E585">
        <v>0.88000000000000012</v>
      </c>
      <c r="F585">
        <v>0.59453461834214061</v>
      </c>
    </row>
    <row r="586" spans="5:6" x14ac:dyDescent="0.25">
      <c r="E586">
        <v>0.52678113306752417</v>
      </c>
      <c r="F586">
        <v>0.53832690561604202</v>
      </c>
    </row>
    <row r="587" spans="5:6" x14ac:dyDescent="0.25">
      <c r="E587">
        <v>0.28288294976777656</v>
      </c>
      <c r="F587">
        <v>0.43230991950634545</v>
      </c>
    </row>
    <row r="588" spans="5:6" x14ac:dyDescent="0.25">
      <c r="E588">
        <v>0.45444125136688984</v>
      </c>
      <c r="F588">
        <v>0.53926451960277577</v>
      </c>
    </row>
    <row r="589" spans="5:6" x14ac:dyDescent="0.25">
      <c r="E589">
        <v>0.28352761297434403</v>
      </c>
      <c r="F589">
        <v>0.41684570123210951</v>
      </c>
    </row>
    <row r="590" spans="5:6" x14ac:dyDescent="0.25">
      <c r="E590">
        <v>0.45132172699603901</v>
      </c>
      <c r="F590">
        <v>0.52564960155915641</v>
      </c>
    </row>
    <row r="591" spans="5:6" x14ac:dyDescent="0.25">
      <c r="E591">
        <v>0.42203288435399205</v>
      </c>
      <c r="F591">
        <v>0.47047957845443561</v>
      </c>
    </row>
    <row r="592" spans="5:6" x14ac:dyDescent="0.25">
      <c r="E592">
        <v>0.4023006349244469</v>
      </c>
      <c r="F592">
        <v>0.49970349925515523</v>
      </c>
    </row>
    <row r="593" spans="5:6" x14ac:dyDescent="0.25">
      <c r="E593">
        <v>0.50476022257386211</v>
      </c>
      <c r="F593">
        <v>0.50391732754084473</v>
      </c>
    </row>
    <row r="594" spans="5:6" x14ac:dyDescent="0.25">
      <c r="E594">
        <v>0.73384425570718981</v>
      </c>
      <c r="F594">
        <v>0.58862557287260042</v>
      </c>
    </row>
    <row r="595" spans="5:6" x14ac:dyDescent="0.25">
      <c r="E595">
        <v>0.47495338673855692</v>
      </c>
      <c r="F595">
        <v>0.50058393707728199</v>
      </c>
    </row>
    <row r="596" spans="5:6" x14ac:dyDescent="0.25">
      <c r="E596">
        <v>0.12939200189010253</v>
      </c>
      <c r="F596">
        <v>0.44844926066453034</v>
      </c>
    </row>
    <row r="597" spans="5:6" x14ac:dyDescent="0.25">
      <c r="E597">
        <v>0.67779320694188583</v>
      </c>
      <c r="F597">
        <v>0.57298628370828353</v>
      </c>
    </row>
    <row r="598" spans="5:6" x14ac:dyDescent="0.25">
      <c r="E598">
        <v>0.37654962089251187</v>
      </c>
      <c r="F598">
        <v>0.4660803291480774</v>
      </c>
    </row>
    <row r="599" spans="5:6" x14ac:dyDescent="0.25">
      <c r="E599">
        <v>0.49081466833748716</v>
      </c>
      <c r="F599">
        <v>0.54647722442143065</v>
      </c>
    </row>
    <row r="600" spans="5:6" x14ac:dyDescent="0.25">
      <c r="E600">
        <v>0.28805182754335767</v>
      </c>
      <c r="F600">
        <v>0.41345199621298101</v>
      </c>
    </row>
    <row r="601" spans="5:6" x14ac:dyDescent="0.25">
      <c r="E601">
        <v>0.62194023797294407</v>
      </c>
      <c r="F601">
        <v>0.55252879019357415</v>
      </c>
    </row>
    <row r="602" spans="5:6" x14ac:dyDescent="0.25">
      <c r="E602">
        <v>0.97</v>
      </c>
      <c r="F602">
        <v>0.62308383810677448</v>
      </c>
    </row>
    <row r="603" spans="5:6" x14ac:dyDescent="0.25">
      <c r="E603">
        <v>0.40828157510842333</v>
      </c>
      <c r="F603">
        <v>0.53617281458118649</v>
      </c>
    </row>
    <row r="604" spans="5:6" x14ac:dyDescent="0.25">
      <c r="E604">
        <v>0.74558512678504529</v>
      </c>
      <c r="F604">
        <v>0.54279120442944018</v>
      </c>
    </row>
    <row r="605" spans="5:6" x14ac:dyDescent="0.25">
      <c r="E605">
        <v>0.49</v>
      </c>
      <c r="F605">
        <v>0.56067170397267085</v>
      </c>
    </row>
    <row r="606" spans="5:6" x14ac:dyDescent="0.25">
      <c r="E606">
        <v>0.63911382754460588</v>
      </c>
      <c r="F606">
        <v>0.57987441530206529</v>
      </c>
    </row>
    <row r="607" spans="5:6" x14ac:dyDescent="0.25">
      <c r="E607">
        <v>0.63277751863640352</v>
      </c>
      <c r="F607">
        <v>0.59635940799188814</v>
      </c>
    </row>
    <row r="608" spans="5:6" x14ac:dyDescent="0.25">
      <c r="E608">
        <v>0.60467245076147003</v>
      </c>
      <c r="F608">
        <v>0.55652616076862316</v>
      </c>
    </row>
    <row r="609" spans="5:6" x14ac:dyDescent="0.25">
      <c r="E609">
        <v>0.32836936521744486</v>
      </c>
      <c r="F609">
        <v>0.54176274517575418</v>
      </c>
    </row>
    <row r="610" spans="5:6" x14ac:dyDescent="0.25">
      <c r="E610">
        <v>0.72230131171451473</v>
      </c>
      <c r="F610">
        <v>0.56802254864434021</v>
      </c>
    </row>
    <row r="611" spans="5:6" x14ac:dyDescent="0.25">
      <c r="E611">
        <v>0.52135343725349226</v>
      </c>
      <c r="F611">
        <v>0.46890220106823244</v>
      </c>
    </row>
    <row r="612" spans="5:6" x14ac:dyDescent="0.25">
      <c r="E612">
        <v>0.49846584992178466</v>
      </c>
      <c r="F612">
        <v>0.54179245165616385</v>
      </c>
    </row>
    <row r="613" spans="5:6" x14ac:dyDescent="0.25">
      <c r="E613">
        <v>0.14038206577463463</v>
      </c>
      <c r="F613">
        <v>0.40874286299738882</v>
      </c>
    </row>
    <row r="614" spans="5:6" x14ac:dyDescent="0.25">
      <c r="E614">
        <v>0.62229175668892533</v>
      </c>
      <c r="F614">
        <v>0.60365466645948662</v>
      </c>
    </row>
    <row r="615" spans="5:6" x14ac:dyDescent="0.25">
      <c r="E615">
        <v>0.5369217406373219</v>
      </c>
      <c r="F615">
        <v>0.53871452336678616</v>
      </c>
    </row>
    <row r="616" spans="5:6" x14ac:dyDescent="0.25">
      <c r="E616">
        <v>0.60659904394084185</v>
      </c>
      <c r="F616">
        <v>0.59196699905303785</v>
      </c>
    </row>
    <row r="617" spans="5:6" x14ac:dyDescent="0.25">
      <c r="E617">
        <v>0.60441088865919246</v>
      </c>
      <c r="F617">
        <v>0.53902664709396408</v>
      </c>
    </row>
    <row r="618" spans="5:6" x14ac:dyDescent="0.25">
      <c r="E618">
        <v>0.61885212574357107</v>
      </c>
      <c r="F618">
        <v>0.46883421198946196</v>
      </c>
    </row>
    <row r="619" spans="5:6" x14ac:dyDescent="0.25">
      <c r="E619">
        <v>0.69413872926125175</v>
      </c>
      <c r="F619">
        <v>0.55457460109915513</v>
      </c>
    </row>
    <row r="620" spans="5:6" x14ac:dyDescent="0.25">
      <c r="E620">
        <v>0.65712614062158681</v>
      </c>
      <c r="F620">
        <v>0.61283195322417838</v>
      </c>
    </row>
    <row r="621" spans="5:6" x14ac:dyDescent="0.25">
      <c r="E621">
        <v>0.55358520138487521</v>
      </c>
      <c r="F621">
        <v>0.53523635447638862</v>
      </c>
    </row>
    <row r="622" spans="5:6" x14ac:dyDescent="0.25">
      <c r="E622">
        <v>0.38054277693501282</v>
      </c>
      <c r="F622">
        <v>0.54758319278855327</v>
      </c>
    </row>
    <row r="623" spans="5:6" x14ac:dyDescent="0.25">
      <c r="E623">
        <v>0.60338570549987947</v>
      </c>
      <c r="F623">
        <v>0.58277410889802017</v>
      </c>
    </row>
    <row r="624" spans="5:6" x14ac:dyDescent="0.25">
      <c r="E624">
        <v>0.45264926694004554</v>
      </c>
      <c r="F624">
        <v>0.47402306105497216</v>
      </c>
    </row>
    <row r="625" spans="5:6" x14ac:dyDescent="0.25">
      <c r="E625">
        <v>0.61</v>
      </c>
      <c r="F625">
        <v>0.49406232785171889</v>
      </c>
    </row>
    <row r="626" spans="5:6" x14ac:dyDescent="0.25">
      <c r="E626">
        <v>0.58914930850003933</v>
      </c>
      <c r="F626">
        <v>0.55517614003317406</v>
      </c>
    </row>
    <row r="627" spans="5:6" x14ac:dyDescent="0.25">
      <c r="E627">
        <v>0.4268403044648228</v>
      </c>
      <c r="F627">
        <v>0.52761823904975547</v>
      </c>
    </row>
    <row r="628" spans="5:6" x14ac:dyDescent="0.25">
      <c r="E628">
        <v>0.66600870684534796</v>
      </c>
      <c r="F628">
        <v>0.5566096902788209</v>
      </c>
    </row>
    <row r="629" spans="5:6" x14ac:dyDescent="0.25">
      <c r="E629">
        <v>0.78011348791304247</v>
      </c>
      <c r="F629">
        <v>0.61520787326802118</v>
      </c>
    </row>
    <row r="630" spans="5:6" x14ac:dyDescent="0.25">
      <c r="E630">
        <v>0.44564380872302795</v>
      </c>
      <c r="F630">
        <v>0.42008363272986032</v>
      </c>
    </row>
    <row r="631" spans="5:6" x14ac:dyDescent="0.25">
      <c r="E631">
        <v>0.44015280840760745</v>
      </c>
      <c r="F631">
        <v>0.46401266570262722</v>
      </c>
    </row>
    <row r="632" spans="5:6" x14ac:dyDescent="0.25">
      <c r="E632">
        <v>0.54108231719314159</v>
      </c>
      <c r="F632">
        <v>0.54887209445019458</v>
      </c>
    </row>
    <row r="633" spans="5:6" x14ac:dyDescent="0.25">
      <c r="E633">
        <v>0.29637179485140447</v>
      </c>
      <c r="F633">
        <v>0.41232428666329246</v>
      </c>
    </row>
    <row r="634" spans="5:6" x14ac:dyDescent="0.25">
      <c r="E634">
        <v>0.59361651013467509</v>
      </c>
      <c r="F634">
        <v>0.63378342769575702</v>
      </c>
    </row>
    <row r="635" spans="5:6" x14ac:dyDescent="0.25">
      <c r="E635">
        <v>0.46659041887764507</v>
      </c>
      <c r="F635">
        <v>0.59919544381886092</v>
      </c>
    </row>
    <row r="636" spans="5:6" x14ac:dyDescent="0.25">
      <c r="E636">
        <v>0.60467245076147003</v>
      </c>
      <c r="F636">
        <v>0.53973015700341864</v>
      </c>
    </row>
    <row r="637" spans="5:6" x14ac:dyDescent="0.25">
      <c r="E637">
        <v>0.44015280840760745</v>
      </c>
      <c r="F637">
        <v>0.48775232458958301</v>
      </c>
    </row>
    <row r="638" spans="5:6" x14ac:dyDescent="0.25">
      <c r="E638">
        <v>0.45369123432850372</v>
      </c>
      <c r="F638">
        <v>0.56878885424960657</v>
      </c>
    </row>
    <row r="639" spans="5:6" x14ac:dyDescent="0.25">
      <c r="E639">
        <v>0.62194023797294407</v>
      </c>
      <c r="F639">
        <v>0.56121456793314428</v>
      </c>
    </row>
    <row r="640" spans="5:6" x14ac:dyDescent="0.25">
      <c r="E640">
        <v>0.70462749055857465</v>
      </c>
      <c r="F640">
        <v>0.54345196053373335</v>
      </c>
    </row>
    <row r="641" spans="5:6" x14ac:dyDescent="0.25">
      <c r="E641">
        <v>0.52135343725349226</v>
      </c>
      <c r="F641">
        <v>0.47030594177627516</v>
      </c>
    </row>
    <row r="642" spans="5:6" x14ac:dyDescent="0.25">
      <c r="E642">
        <v>0.68475800134654241</v>
      </c>
      <c r="F642">
        <v>0.58531360896213491</v>
      </c>
    </row>
    <row r="643" spans="5:6" x14ac:dyDescent="0.25">
      <c r="E643">
        <v>0.63911382754460588</v>
      </c>
      <c r="F643">
        <v>0.56328774877642385</v>
      </c>
    </row>
    <row r="644" spans="5:6" x14ac:dyDescent="0.25">
      <c r="E644">
        <v>0.68077113395232502</v>
      </c>
      <c r="F644">
        <v>0.56897593146972059</v>
      </c>
    </row>
    <row r="645" spans="5:6" x14ac:dyDescent="0.25">
      <c r="E645">
        <v>0.61073927837106645</v>
      </c>
      <c r="F645">
        <v>0.51337477072921323</v>
      </c>
    </row>
    <row r="646" spans="5:6" x14ac:dyDescent="0.25">
      <c r="E646">
        <v>0.33275689806210684</v>
      </c>
      <c r="F646">
        <v>0.54899403388288681</v>
      </c>
    </row>
    <row r="647" spans="5:6" x14ac:dyDescent="0.25">
      <c r="E647">
        <v>0.43235723938589293</v>
      </c>
      <c r="F647">
        <v>0.47059195705222834</v>
      </c>
    </row>
    <row r="648" spans="5:6" x14ac:dyDescent="0.25">
      <c r="E648">
        <v>0.4751968682027613</v>
      </c>
      <c r="F648">
        <v>0.53454608708526696</v>
      </c>
    </row>
    <row r="649" spans="5:6" x14ac:dyDescent="0.25">
      <c r="E649">
        <v>0.7699824382755841</v>
      </c>
      <c r="F649">
        <v>0.5581784436417907</v>
      </c>
    </row>
    <row r="650" spans="5:6" x14ac:dyDescent="0.25">
      <c r="E650">
        <v>0.25301451774095368</v>
      </c>
      <c r="F650">
        <v>0.42913841424489252</v>
      </c>
    </row>
    <row r="651" spans="5:6" x14ac:dyDescent="0.25">
      <c r="E651">
        <v>0.3626197254938609</v>
      </c>
      <c r="F651">
        <v>0.46572072487838445</v>
      </c>
    </row>
    <row r="652" spans="5:6" x14ac:dyDescent="0.25">
      <c r="E652">
        <v>0.60441088865919246</v>
      </c>
      <c r="F652">
        <v>0.51449032016594398</v>
      </c>
    </row>
    <row r="653" spans="5:6" x14ac:dyDescent="0.25">
      <c r="E653">
        <v>0.46649926025629501</v>
      </c>
      <c r="F653">
        <v>0.57352616754220687</v>
      </c>
    </row>
    <row r="654" spans="5:6" x14ac:dyDescent="0.25">
      <c r="E654">
        <v>0.49081466833748716</v>
      </c>
      <c r="F654">
        <v>0.52331755943405567</v>
      </c>
    </row>
    <row r="655" spans="5:6" x14ac:dyDescent="0.25">
      <c r="E655">
        <v>0.52645979493954764</v>
      </c>
      <c r="F655">
        <v>0.48724337307383103</v>
      </c>
    </row>
    <row r="656" spans="5:6" x14ac:dyDescent="0.25">
      <c r="E656">
        <v>0.58073705425028788</v>
      </c>
      <c r="F656">
        <v>0.47070967398139041</v>
      </c>
    </row>
    <row r="657" spans="5:6" x14ac:dyDescent="0.25">
      <c r="E657">
        <v>0.62229175668892533</v>
      </c>
      <c r="F657">
        <v>0.58093689992792996</v>
      </c>
    </row>
    <row r="658" spans="5:6" x14ac:dyDescent="0.25">
      <c r="E658">
        <v>0.53584244447657914</v>
      </c>
      <c r="F658">
        <v>0.453137629692828</v>
      </c>
    </row>
    <row r="659" spans="5:6" x14ac:dyDescent="0.25">
      <c r="E659">
        <v>0.57906610751379861</v>
      </c>
      <c r="F659">
        <v>0.58183674341758185</v>
      </c>
    </row>
    <row r="660" spans="5:6" x14ac:dyDescent="0.25">
      <c r="E660">
        <v>0.6877680019476502</v>
      </c>
      <c r="F660">
        <v>0.57169497877795805</v>
      </c>
    </row>
    <row r="661" spans="5:6" x14ac:dyDescent="0.25">
      <c r="E661">
        <v>0.28805182754335767</v>
      </c>
      <c r="F661">
        <v>0.42827851852719712</v>
      </c>
    </row>
    <row r="662" spans="5:6" x14ac:dyDescent="0.25">
      <c r="E662">
        <v>0.58905507133429558</v>
      </c>
      <c r="F662">
        <v>0.51129540225310577</v>
      </c>
    </row>
    <row r="663" spans="5:6" x14ac:dyDescent="0.25">
      <c r="E663">
        <v>0.41097387394245644</v>
      </c>
      <c r="F663">
        <v>0.46099556091217048</v>
      </c>
    </row>
    <row r="664" spans="5:6" x14ac:dyDescent="0.25">
      <c r="E664">
        <v>0.81244809224926051</v>
      </c>
      <c r="F664">
        <v>0.61309547282589982</v>
      </c>
    </row>
    <row r="665" spans="5:6" x14ac:dyDescent="0.25">
      <c r="E665">
        <v>0.12939200189010253</v>
      </c>
      <c r="F665">
        <v>0.44410566161177129</v>
      </c>
    </row>
    <row r="666" spans="5:6" x14ac:dyDescent="0.25">
      <c r="E666">
        <v>0.55358520138487521</v>
      </c>
      <c r="F666">
        <v>0.5411790749367168</v>
      </c>
    </row>
    <row r="667" spans="5:6" x14ac:dyDescent="0.25">
      <c r="E667">
        <v>0.6914006844846079</v>
      </c>
      <c r="F667">
        <v>0.57941006213094592</v>
      </c>
    </row>
    <row r="668" spans="5:6" x14ac:dyDescent="0.25">
      <c r="E668">
        <v>0.45264926694004554</v>
      </c>
      <c r="F668">
        <v>0.47318871372684818</v>
      </c>
    </row>
    <row r="669" spans="5:6" x14ac:dyDescent="0.25">
      <c r="E669">
        <v>0.66302019908923715</v>
      </c>
      <c r="F669">
        <v>0.54502834672424783</v>
      </c>
    </row>
    <row r="670" spans="5:6" x14ac:dyDescent="0.25">
      <c r="E670">
        <v>0.53013419465475176</v>
      </c>
      <c r="F670">
        <v>0.56096244485790903</v>
      </c>
    </row>
    <row r="671" spans="5:6" x14ac:dyDescent="0.25">
      <c r="E671">
        <v>0.28352761297434403</v>
      </c>
      <c r="F671">
        <v>0.44645294917511769</v>
      </c>
    </row>
    <row r="672" spans="5:6" x14ac:dyDescent="0.25">
      <c r="E672">
        <v>0.45916197054820534</v>
      </c>
      <c r="F672">
        <v>0.53015921334071014</v>
      </c>
    </row>
    <row r="673" spans="5:6" x14ac:dyDescent="0.25">
      <c r="E673">
        <v>0.97</v>
      </c>
      <c r="F673">
        <v>0.57835681066569011</v>
      </c>
    </row>
    <row r="674" spans="5:6" x14ac:dyDescent="0.25">
      <c r="E674">
        <v>0.57975981218975936</v>
      </c>
      <c r="F674">
        <v>0.56062798087984322</v>
      </c>
    </row>
    <row r="675" spans="5:6" x14ac:dyDescent="0.25">
      <c r="E675">
        <v>0.52362394003634183</v>
      </c>
      <c r="F675">
        <v>0.48934604250271158</v>
      </c>
    </row>
    <row r="676" spans="5:6" x14ac:dyDescent="0.25">
      <c r="E676">
        <v>0.60650455620570343</v>
      </c>
      <c r="F676">
        <v>0.53664012498738978</v>
      </c>
    </row>
    <row r="677" spans="5:6" x14ac:dyDescent="0.25">
      <c r="E677">
        <v>0.35505197617961504</v>
      </c>
      <c r="F677">
        <v>0.52673195026181541</v>
      </c>
    </row>
    <row r="678" spans="5:6" x14ac:dyDescent="0.25">
      <c r="E678">
        <v>0.67510701958419217</v>
      </c>
      <c r="F678">
        <v>0.53521844121641438</v>
      </c>
    </row>
    <row r="679" spans="5:6" x14ac:dyDescent="0.25">
      <c r="E679">
        <v>0.47179058011274028</v>
      </c>
      <c r="F679">
        <v>0.51810855612576479</v>
      </c>
    </row>
    <row r="680" spans="5:6" x14ac:dyDescent="0.25">
      <c r="E680">
        <v>0.28288294976777656</v>
      </c>
      <c r="F680">
        <v>0.45887756129643542</v>
      </c>
    </row>
    <row r="681" spans="5:6" x14ac:dyDescent="0.25">
      <c r="E681">
        <v>0.61163193295589768</v>
      </c>
      <c r="F681">
        <v>0.49974325459844926</v>
      </c>
    </row>
    <row r="682" spans="5:6" x14ac:dyDescent="0.25">
      <c r="E682">
        <v>0.67779320694188583</v>
      </c>
      <c r="F682">
        <v>0.56598426475301211</v>
      </c>
    </row>
    <row r="683" spans="5:6" x14ac:dyDescent="0.25">
      <c r="E683">
        <v>0.58914930850003933</v>
      </c>
      <c r="F683">
        <v>0.53151832345083638</v>
      </c>
    </row>
    <row r="684" spans="5:6" x14ac:dyDescent="0.25">
      <c r="E684">
        <v>0.58945491194329924</v>
      </c>
      <c r="F684">
        <v>0.55718867814894368</v>
      </c>
    </row>
    <row r="685" spans="5:6" x14ac:dyDescent="0.25">
      <c r="E685">
        <v>0.17794765547607855</v>
      </c>
      <c r="F685">
        <v>0.42950813189099823</v>
      </c>
    </row>
    <row r="686" spans="5:6" x14ac:dyDescent="0.25">
      <c r="E686">
        <v>0.59888115925504981</v>
      </c>
      <c r="F686">
        <v>0.55545594340645743</v>
      </c>
    </row>
    <row r="687" spans="5:6" x14ac:dyDescent="0.25">
      <c r="E687">
        <v>0.41934568390443144</v>
      </c>
      <c r="F687">
        <v>0.57315624674372179</v>
      </c>
    </row>
    <row r="688" spans="5:6" x14ac:dyDescent="0.25">
      <c r="E688">
        <v>0.30663529246453314</v>
      </c>
      <c r="F688">
        <v>0.5360347574717087</v>
      </c>
    </row>
    <row r="689" spans="5:6" x14ac:dyDescent="0.25">
      <c r="E689">
        <v>0.14038206577463463</v>
      </c>
      <c r="F689">
        <v>0.4088215887069655</v>
      </c>
    </row>
    <row r="690" spans="5:6" x14ac:dyDescent="0.25">
      <c r="E690">
        <v>0.62874611688335025</v>
      </c>
      <c r="F690">
        <v>0.60690586028542048</v>
      </c>
    </row>
    <row r="691" spans="5:6" x14ac:dyDescent="0.25">
      <c r="E691">
        <v>0.45561851323613356</v>
      </c>
      <c r="F691">
        <v>0.51595682569792856</v>
      </c>
    </row>
    <row r="692" spans="5:6" x14ac:dyDescent="0.25">
      <c r="E692">
        <v>0.61885212574357107</v>
      </c>
      <c r="F692">
        <v>0.48956797570710742</v>
      </c>
    </row>
    <row r="693" spans="5:6" x14ac:dyDescent="0.25">
      <c r="E693">
        <v>0.72230131171451473</v>
      </c>
      <c r="F693">
        <v>0.55897340538361295</v>
      </c>
    </row>
    <row r="694" spans="5:6" x14ac:dyDescent="0.25">
      <c r="E694">
        <v>0.69413872926125175</v>
      </c>
      <c r="F694">
        <v>0.54094576502554237</v>
      </c>
    </row>
    <row r="695" spans="5:6" x14ac:dyDescent="0.25">
      <c r="E695">
        <v>0.61</v>
      </c>
      <c r="F695">
        <v>0.49381262729868874</v>
      </c>
    </row>
    <row r="696" spans="5:6" x14ac:dyDescent="0.25">
      <c r="E696">
        <v>0.21722895900805878</v>
      </c>
      <c r="F696">
        <v>0.52708404078847393</v>
      </c>
    </row>
    <row r="697" spans="5:6" x14ac:dyDescent="0.25">
      <c r="E697">
        <v>0.44564380872302795</v>
      </c>
      <c r="F697">
        <v>0.45940210632003325</v>
      </c>
    </row>
    <row r="698" spans="5:6" x14ac:dyDescent="0.25">
      <c r="E698">
        <v>0.45444125136688984</v>
      </c>
      <c r="F698">
        <v>0.52384951906277144</v>
      </c>
    </row>
    <row r="699" spans="5:6" x14ac:dyDescent="0.25">
      <c r="E699">
        <v>0.34327468858800614</v>
      </c>
      <c r="F699">
        <v>0.490353807624202</v>
      </c>
    </row>
    <row r="700" spans="5:6" x14ac:dyDescent="0.25">
      <c r="E700">
        <v>0.40828157510842333</v>
      </c>
      <c r="F700">
        <v>0.54483179473185239</v>
      </c>
    </row>
    <row r="701" spans="5:6" x14ac:dyDescent="0.25">
      <c r="E701">
        <v>0.58287654357039265</v>
      </c>
      <c r="F701">
        <v>0.48493989752687372</v>
      </c>
    </row>
    <row r="702" spans="5:6" x14ac:dyDescent="0.25">
      <c r="E702">
        <v>0.60911817067030305</v>
      </c>
      <c r="F702">
        <v>0.54460614231660276</v>
      </c>
    </row>
    <row r="703" spans="5:6" x14ac:dyDescent="0.25">
      <c r="E703">
        <v>0.32836936521744486</v>
      </c>
      <c r="F703">
        <v>0.55521517451574631</v>
      </c>
    </row>
    <row r="704" spans="5:6" x14ac:dyDescent="0.25">
      <c r="E704">
        <v>0.8225487306039323</v>
      </c>
      <c r="F704">
        <v>0.53513223221405426</v>
      </c>
    </row>
    <row r="705" spans="5:6" x14ac:dyDescent="0.25">
      <c r="E705">
        <v>0.97</v>
      </c>
      <c r="F705">
        <v>0.60528325881762701</v>
      </c>
    </row>
    <row r="706" spans="5:6" x14ac:dyDescent="0.25">
      <c r="E706">
        <v>0.83424122860785244</v>
      </c>
      <c r="F706">
        <v>0.58079221105046608</v>
      </c>
    </row>
    <row r="707" spans="5:6" x14ac:dyDescent="0.25">
      <c r="E707">
        <v>0.49</v>
      </c>
      <c r="F707">
        <v>0.54708139364969766</v>
      </c>
    </row>
    <row r="708" spans="5:6" x14ac:dyDescent="0.25">
      <c r="E708">
        <v>0.54563655104489672</v>
      </c>
      <c r="F708">
        <v>0.53496199346360951</v>
      </c>
    </row>
    <row r="709" spans="5:6" x14ac:dyDescent="0.25">
      <c r="E709">
        <v>0.65712614062158681</v>
      </c>
      <c r="F709">
        <v>0.60012952241656636</v>
      </c>
    </row>
    <row r="710" spans="5:6" x14ac:dyDescent="0.25">
      <c r="E710">
        <v>0.42203288435399205</v>
      </c>
      <c r="F710">
        <v>0.48174968585093336</v>
      </c>
    </row>
    <row r="711" spans="5:6" x14ac:dyDescent="0.25">
      <c r="E711">
        <v>0.38054277693501282</v>
      </c>
      <c r="F711">
        <v>0.52945118025085613</v>
      </c>
    </row>
    <row r="712" spans="5:6" x14ac:dyDescent="0.25">
      <c r="E712">
        <v>0.52678113306752417</v>
      </c>
      <c r="F712">
        <v>0.54083580586076097</v>
      </c>
    </row>
    <row r="713" spans="5:6" x14ac:dyDescent="0.25">
      <c r="E713">
        <v>0.3469026965202473</v>
      </c>
      <c r="F713">
        <v>0.42481699307854143</v>
      </c>
    </row>
    <row r="714" spans="5:6" x14ac:dyDescent="0.25">
      <c r="E714">
        <v>0.54108231719314159</v>
      </c>
      <c r="F714">
        <v>0.51882170160260743</v>
      </c>
    </row>
    <row r="715" spans="5:6" x14ac:dyDescent="0.25">
      <c r="E715">
        <v>0.54399087624336961</v>
      </c>
      <c r="F715">
        <v>0.44082051916481352</v>
      </c>
    </row>
    <row r="716" spans="5:6" x14ac:dyDescent="0.25">
      <c r="E716">
        <v>0.56610483138317191</v>
      </c>
      <c r="F716">
        <v>0.49119513842308005</v>
      </c>
    </row>
    <row r="717" spans="5:6" x14ac:dyDescent="0.25">
      <c r="E717">
        <v>0.45132172699603901</v>
      </c>
      <c r="F717">
        <v>0.5056412388179603</v>
      </c>
    </row>
    <row r="718" spans="5:6" x14ac:dyDescent="0.25">
      <c r="E718">
        <v>0.78011348791304247</v>
      </c>
      <c r="F718">
        <v>0.5983179595505056</v>
      </c>
    </row>
    <row r="719" spans="5:6" x14ac:dyDescent="0.25">
      <c r="E719">
        <v>0.29569193266068405</v>
      </c>
      <c r="F719">
        <v>0.48774526866532875</v>
      </c>
    </row>
    <row r="720" spans="5:6" x14ac:dyDescent="0.25">
      <c r="E720">
        <v>0.12605943959615651</v>
      </c>
      <c r="F720">
        <v>0.54498740498627729</v>
      </c>
    </row>
    <row r="721" spans="5:6" x14ac:dyDescent="0.25">
      <c r="E721">
        <v>0.50219018160456308</v>
      </c>
      <c r="F721">
        <v>0.55705147589903881</v>
      </c>
    </row>
    <row r="722" spans="5:6" x14ac:dyDescent="0.25">
      <c r="E722">
        <v>0.63130749134606889</v>
      </c>
      <c r="F722">
        <v>0.57996571288287191</v>
      </c>
    </row>
    <row r="723" spans="5:6" x14ac:dyDescent="0.25">
      <c r="E723">
        <v>0.31146150408326867</v>
      </c>
      <c r="F723">
        <v>0.44625298929245388</v>
      </c>
    </row>
    <row r="724" spans="5:6" x14ac:dyDescent="0.25">
      <c r="E724">
        <v>0.50204476168648526</v>
      </c>
      <c r="F724">
        <v>0.53753832043790706</v>
      </c>
    </row>
    <row r="725" spans="5:6" x14ac:dyDescent="0.25">
      <c r="E725">
        <v>0.60659904394084185</v>
      </c>
      <c r="F725">
        <v>0.56276461493939489</v>
      </c>
    </row>
    <row r="726" spans="5:6" x14ac:dyDescent="0.25">
      <c r="E726">
        <v>0.54399087624336961</v>
      </c>
      <c r="F726">
        <v>0.44882961503037994</v>
      </c>
    </row>
    <row r="727" spans="5:6" x14ac:dyDescent="0.25">
      <c r="E727">
        <v>0.58287654357039265</v>
      </c>
      <c r="F727">
        <v>0.49729087066585431</v>
      </c>
    </row>
    <row r="728" spans="5:6" x14ac:dyDescent="0.25">
      <c r="E728">
        <v>0.4751968682027613</v>
      </c>
      <c r="F728">
        <v>0.54110884688929806</v>
      </c>
    </row>
    <row r="729" spans="5:6" x14ac:dyDescent="0.25">
      <c r="E729">
        <v>0.62874611688335025</v>
      </c>
      <c r="F729">
        <v>0.58228146598765995</v>
      </c>
    </row>
    <row r="730" spans="5:6" x14ac:dyDescent="0.25">
      <c r="E730">
        <v>0.83424122860785244</v>
      </c>
      <c r="F730">
        <v>0.54724505002564749</v>
      </c>
    </row>
    <row r="731" spans="5:6" x14ac:dyDescent="0.25">
      <c r="E731">
        <v>0.52362394003634183</v>
      </c>
      <c r="F731">
        <v>0.53249466553569968</v>
      </c>
    </row>
    <row r="732" spans="5:6" x14ac:dyDescent="0.25">
      <c r="E732">
        <v>0.33275689806210684</v>
      </c>
      <c r="F732">
        <v>0.54338004253821848</v>
      </c>
    </row>
    <row r="733" spans="5:6" x14ac:dyDescent="0.25">
      <c r="E733">
        <v>0.51829435108155419</v>
      </c>
      <c r="F733">
        <v>0.56393403711710444</v>
      </c>
    </row>
    <row r="734" spans="5:6" x14ac:dyDescent="0.25">
      <c r="E734">
        <v>0.28288294976777656</v>
      </c>
      <c r="F734">
        <v>0.44305491915395423</v>
      </c>
    </row>
    <row r="735" spans="5:6" x14ac:dyDescent="0.25">
      <c r="E735">
        <v>0.60911817067030305</v>
      </c>
      <c r="F735">
        <v>0.55766514204048689</v>
      </c>
    </row>
    <row r="736" spans="5:6" x14ac:dyDescent="0.25">
      <c r="E736">
        <v>0.38054277693501282</v>
      </c>
      <c r="F736">
        <v>0.54470577419158517</v>
      </c>
    </row>
    <row r="737" spans="5:6" x14ac:dyDescent="0.25">
      <c r="E737">
        <v>0.68475800134654241</v>
      </c>
      <c r="F737">
        <v>0.55533758792628718</v>
      </c>
    </row>
    <row r="738" spans="5:6" x14ac:dyDescent="0.25">
      <c r="E738">
        <v>0.42203288435399205</v>
      </c>
      <c r="F738">
        <v>0.51448496201784544</v>
      </c>
    </row>
    <row r="739" spans="5:6" x14ac:dyDescent="0.25">
      <c r="E739">
        <v>0.7699824382755841</v>
      </c>
      <c r="F739">
        <v>0.54447884013739556</v>
      </c>
    </row>
    <row r="740" spans="5:6" x14ac:dyDescent="0.25">
      <c r="E740">
        <v>0.49</v>
      </c>
      <c r="F740">
        <v>0.53498930266688083</v>
      </c>
    </row>
    <row r="741" spans="5:6" x14ac:dyDescent="0.25">
      <c r="E741">
        <v>0.60441088865919246</v>
      </c>
      <c r="F741">
        <v>0.52842932230765027</v>
      </c>
    </row>
    <row r="742" spans="5:6" x14ac:dyDescent="0.25">
      <c r="E742">
        <v>0.47399856218281433</v>
      </c>
      <c r="F742">
        <v>0.5231895255757254</v>
      </c>
    </row>
    <row r="743" spans="5:6" x14ac:dyDescent="0.25">
      <c r="E743">
        <v>0.64522355477623838</v>
      </c>
      <c r="F743">
        <v>0.48128044477815146</v>
      </c>
    </row>
    <row r="744" spans="5:6" x14ac:dyDescent="0.25">
      <c r="E744">
        <v>0.39619273142626921</v>
      </c>
      <c r="F744">
        <v>0.5231895255757254</v>
      </c>
    </row>
    <row r="745" spans="5:6" x14ac:dyDescent="0.25">
      <c r="E745">
        <v>0.45369123432850372</v>
      </c>
      <c r="F745">
        <v>0.54426649865321575</v>
      </c>
    </row>
    <row r="746" spans="5:6" x14ac:dyDescent="0.25">
      <c r="E746">
        <v>0.50219018160456308</v>
      </c>
      <c r="F746">
        <v>0.54474174209618642</v>
      </c>
    </row>
    <row r="747" spans="5:6" x14ac:dyDescent="0.25">
      <c r="E747">
        <v>0.4659897375337344</v>
      </c>
      <c r="F747">
        <v>0.56001799747991232</v>
      </c>
    </row>
    <row r="748" spans="5:6" x14ac:dyDescent="0.25">
      <c r="E748">
        <v>0.28352761297434403</v>
      </c>
      <c r="F748">
        <v>0.43057748869316004</v>
      </c>
    </row>
    <row r="749" spans="5:6" x14ac:dyDescent="0.25">
      <c r="E749">
        <v>0.53527876684486664</v>
      </c>
      <c r="F749">
        <v>0.55354647188496797</v>
      </c>
    </row>
    <row r="750" spans="5:6" x14ac:dyDescent="0.25">
      <c r="E750">
        <v>0.38814857969882743</v>
      </c>
      <c r="F750">
        <v>0.52134290409390549</v>
      </c>
    </row>
    <row r="751" spans="5:6" x14ac:dyDescent="0.25">
      <c r="E751">
        <v>0.41934568390443144</v>
      </c>
      <c r="F751">
        <v>0.55822833732143096</v>
      </c>
    </row>
    <row r="752" spans="5:6" x14ac:dyDescent="0.25">
      <c r="E752">
        <v>0.54563655104489672</v>
      </c>
      <c r="F752">
        <v>0.53534647518418177</v>
      </c>
    </row>
    <row r="753" spans="5:6" x14ac:dyDescent="0.25">
      <c r="E753">
        <v>0.31146150408326867</v>
      </c>
      <c r="F753">
        <v>0.45489140257726079</v>
      </c>
    </row>
    <row r="754" spans="5:6" x14ac:dyDescent="0.25">
      <c r="E754">
        <v>0.50204476168648526</v>
      </c>
      <c r="F754">
        <v>0.53870526128539997</v>
      </c>
    </row>
    <row r="755" spans="5:6" x14ac:dyDescent="0.25">
      <c r="E755">
        <v>0.70462749055857465</v>
      </c>
      <c r="F755">
        <v>0.5530923364455258</v>
      </c>
    </row>
    <row r="756" spans="5:6" x14ac:dyDescent="0.25">
      <c r="E756">
        <v>0.57975981218975936</v>
      </c>
      <c r="F756">
        <v>0.55294728131009296</v>
      </c>
    </row>
    <row r="757" spans="5:6" x14ac:dyDescent="0.25">
      <c r="E757">
        <v>0.33496878908134831</v>
      </c>
      <c r="F757">
        <v>0.42643501972952935</v>
      </c>
    </row>
    <row r="758" spans="5:6" x14ac:dyDescent="0.25">
      <c r="E758">
        <v>0.52678113306752417</v>
      </c>
      <c r="F758">
        <v>0.53185019565845981</v>
      </c>
    </row>
    <row r="759" spans="5:6" x14ac:dyDescent="0.25">
      <c r="E759">
        <v>0.59888115925504981</v>
      </c>
      <c r="F759">
        <v>0.54586538624732728</v>
      </c>
    </row>
    <row r="760" spans="5:6" x14ac:dyDescent="0.25">
      <c r="E760">
        <v>0.49081466833748716</v>
      </c>
      <c r="F760">
        <v>0.53891647794416508</v>
      </c>
    </row>
    <row r="761" spans="5:6" x14ac:dyDescent="0.25">
      <c r="E761">
        <v>0.73384425570718981</v>
      </c>
      <c r="F761">
        <v>0.55341289496963919</v>
      </c>
    </row>
    <row r="762" spans="5:6" x14ac:dyDescent="0.25">
      <c r="E762">
        <v>0.53013419465475176</v>
      </c>
      <c r="F762">
        <v>0.54520497699312565</v>
      </c>
    </row>
    <row r="763" spans="5:6" x14ac:dyDescent="0.25">
      <c r="E763">
        <v>0.16443628723000875</v>
      </c>
      <c r="F763">
        <v>0.42643501972952935</v>
      </c>
    </row>
    <row r="764" spans="5:6" x14ac:dyDescent="0.25">
      <c r="E764">
        <v>0.68077113395232502</v>
      </c>
      <c r="F764">
        <v>0.54283218050378479</v>
      </c>
    </row>
    <row r="765" spans="5:6" x14ac:dyDescent="0.25">
      <c r="E765">
        <v>0.46753463666992268</v>
      </c>
      <c r="F765">
        <v>0.54738343855153904</v>
      </c>
    </row>
    <row r="766" spans="5:6" x14ac:dyDescent="0.25">
      <c r="E766">
        <v>0.8323709885526378</v>
      </c>
      <c r="F766">
        <v>0.5591697919726869</v>
      </c>
    </row>
    <row r="767" spans="5:6" x14ac:dyDescent="0.25">
      <c r="E767">
        <v>0.45561851323613356</v>
      </c>
      <c r="F767">
        <v>0.52688107363962089</v>
      </c>
    </row>
    <row r="768" spans="5:6" x14ac:dyDescent="0.25">
      <c r="E768">
        <v>0.28805182754335767</v>
      </c>
      <c r="F768">
        <v>0.42901045421444195</v>
      </c>
    </row>
    <row r="769" spans="5:6" x14ac:dyDescent="0.25">
      <c r="E769">
        <v>0.6664931940208485</v>
      </c>
      <c r="F769">
        <v>0.53522959794074998</v>
      </c>
    </row>
    <row r="770" spans="5:6" x14ac:dyDescent="0.25">
      <c r="E770">
        <v>0.61073927837106645</v>
      </c>
      <c r="F770">
        <v>0.53231375278242177</v>
      </c>
    </row>
    <row r="771" spans="5:6" x14ac:dyDescent="0.25">
      <c r="E771">
        <v>0.25579062169460798</v>
      </c>
      <c r="F771">
        <v>0.53943738539167896</v>
      </c>
    </row>
    <row r="772" spans="5:6" x14ac:dyDescent="0.25">
      <c r="E772">
        <v>0.37654962089251187</v>
      </c>
      <c r="F772">
        <v>0.5137438254531923</v>
      </c>
    </row>
    <row r="773" spans="5:6" x14ac:dyDescent="0.25">
      <c r="E773">
        <v>0.14038206577463463</v>
      </c>
      <c r="F773">
        <v>0.43153752592288008</v>
      </c>
    </row>
    <row r="774" spans="5:6" x14ac:dyDescent="0.25">
      <c r="E774">
        <v>0.54108231719314159</v>
      </c>
      <c r="F774">
        <v>0.52397751031284745</v>
      </c>
    </row>
    <row r="775" spans="5:6" x14ac:dyDescent="0.25">
      <c r="E775">
        <v>0.63911382754460588</v>
      </c>
      <c r="F775">
        <v>0.5584151201009141</v>
      </c>
    </row>
    <row r="776" spans="5:6" x14ac:dyDescent="0.25">
      <c r="E776">
        <v>0.67510701958419217</v>
      </c>
      <c r="F776">
        <v>0.54033980512218716</v>
      </c>
    </row>
    <row r="777" spans="5:6" x14ac:dyDescent="0.25">
      <c r="E777">
        <v>0.66302019908923715</v>
      </c>
      <c r="F777">
        <v>0.54616844471616854</v>
      </c>
    </row>
    <row r="778" spans="5:6" x14ac:dyDescent="0.25">
      <c r="E778">
        <v>0.61885212574357107</v>
      </c>
      <c r="F778">
        <v>0.51540491324476378</v>
      </c>
    </row>
    <row r="779" spans="5:6" x14ac:dyDescent="0.25">
      <c r="E779">
        <v>0.32836936521744486</v>
      </c>
      <c r="F779">
        <v>0.53506589010690919</v>
      </c>
    </row>
    <row r="780" spans="5:6" x14ac:dyDescent="0.25">
      <c r="E780">
        <v>0.61163193295589768</v>
      </c>
      <c r="F780">
        <v>0.52096189205417309</v>
      </c>
    </row>
    <row r="781" spans="5:6" x14ac:dyDescent="0.25">
      <c r="E781">
        <v>0.45132172699603901</v>
      </c>
      <c r="F781">
        <v>0.53604565039190988</v>
      </c>
    </row>
    <row r="782" spans="5:6" x14ac:dyDescent="0.25">
      <c r="E782">
        <v>0.60650455620570343</v>
      </c>
      <c r="F782">
        <v>0.54085485311049764</v>
      </c>
    </row>
    <row r="783" spans="5:6" x14ac:dyDescent="0.25">
      <c r="E783">
        <v>0.29637179485140447</v>
      </c>
      <c r="F783">
        <v>0.43377277350872684</v>
      </c>
    </row>
    <row r="784" spans="5:6" x14ac:dyDescent="0.25">
      <c r="E784">
        <v>0.4268403044648228</v>
      </c>
      <c r="F784">
        <v>0.52856257541841623</v>
      </c>
    </row>
    <row r="785" spans="5:6" x14ac:dyDescent="0.25">
      <c r="E785">
        <v>0.45444125136688984</v>
      </c>
      <c r="F785">
        <v>0.52676552214344952</v>
      </c>
    </row>
    <row r="786" spans="5:6" x14ac:dyDescent="0.25">
      <c r="E786">
        <v>0.52135343725349226</v>
      </c>
      <c r="F786">
        <v>0.51352070786419302</v>
      </c>
    </row>
    <row r="787" spans="5:6" x14ac:dyDescent="0.25">
      <c r="E787">
        <v>0.46649926025629501</v>
      </c>
      <c r="F787">
        <v>0.54776844527985813</v>
      </c>
    </row>
    <row r="788" spans="5:6" x14ac:dyDescent="0.25">
      <c r="E788">
        <v>0.80246271642076716</v>
      </c>
      <c r="F788">
        <v>0.54984004644364837</v>
      </c>
    </row>
    <row r="789" spans="5:6" x14ac:dyDescent="0.25">
      <c r="E789">
        <v>0.23958913306809887</v>
      </c>
      <c r="F789">
        <v>0.52993520605437461</v>
      </c>
    </row>
    <row r="790" spans="5:6" x14ac:dyDescent="0.25">
      <c r="E790">
        <v>0.56222114066277662</v>
      </c>
      <c r="F790">
        <v>0.53048516580263216</v>
      </c>
    </row>
    <row r="791" spans="5:6" x14ac:dyDescent="0.25">
      <c r="E791">
        <v>0.60467245076147003</v>
      </c>
      <c r="F791">
        <v>0.54315321409642903</v>
      </c>
    </row>
    <row r="792" spans="5:6" x14ac:dyDescent="0.25">
      <c r="E792">
        <v>0.97</v>
      </c>
      <c r="F792">
        <v>0.570657893222552</v>
      </c>
    </row>
    <row r="793" spans="5:6" x14ac:dyDescent="0.25">
      <c r="E793">
        <v>0.62194023797294407</v>
      </c>
      <c r="F793">
        <v>0.54891411088698039</v>
      </c>
    </row>
    <row r="794" spans="5:6" x14ac:dyDescent="0.25">
      <c r="E794">
        <v>0.41097387394245644</v>
      </c>
      <c r="F794">
        <v>0.50741689451312433</v>
      </c>
    </row>
    <row r="795" spans="5:6" x14ac:dyDescent="0.25">
      <c r="E795">
        <v>0.69413872926125175</v>
      </c>
      <c r="F795">
        <v>0.54346399818758517</v>
      </c>
    </row>
    <row r="796" spans="5:6" x14ac:dyDescent="0.25">
      <c r="E796">
        <v>0.67779320694188583</v>
      </c>
      <c r="F796">
        <v>0.54312527230415542</v>
      </c>
    </row>
    <row r="797" spans="5:6" x14ac:dyDescent="0.25">
      <c r="E797">
        <v>0.5369217406373219</v>
      </c>
      <c r="F797">
        <v>0.52485166963653762</v>
      </c>
    </row>
    <row r="798" spans="5:6" x14ac:dyDescent="0.25">
      <c r="E798">
        <v>0.58905507133429558</v>
      </c>
      <c r="F798">
        <v>0.53829175345199543</v>
      </c>
    </row>
    <row r="799" spans="5:6" x14ac:dyDescent="0.25">
      <c r="E799">
        <v>0.63130749134606889</v>
      </c>
      <c r="F799">
        <v>0.56805852631350895</v>
      </c>
    </row>
    <row r="800" spans="5:6" x14ac:dyDescent="0.25">
      <c r="E800">
        <v>0.21722895900805878</v>
      </c>
      <c r="F800">
        <v>0.54157189303497644</v>
      </c>
    </row>
    <row r="801" spans="5:6" x14ac:dyDescent="0.25">
      <c r="E801">
        <v>0.58945491194329924</v>
      </c>
      <c r="F801">
        <v>0.55429854178123628</v>
      </c>
    </row>
    <row r="802" spans="5:6" x14ac:dyDescent="0.25">
      <c r="E802">
        <v>0.45916197054820534</v>
      </c>
      <c r="F802">
        <v>0.53787255905826725</v>
      </c>
    </row>
    <row r="803" spans="5:6" x14ac:dyDescent="0.25">
      <c r="E803">
        <v>0.12605943959615651</v>
      </c>
      <c r="F803">
        <v>0.53716734775869335</v>
      </c>
    </row>
    <row r="804" spans="5:6" x14ac:dyDescent="0.25">
      <c r="E804">
        <v>0.29111233335148767</v>
      </c>
      <c r="F804">
        <v>0.52114136180293713</v>
      </c>
    </row>
    <row r="805" spans="5:6" x14ac:dyDescent="0.25">
      <c r="E805">
        <v>0.52645979493954764</v>
      </c>
      <c r="F805">
        <v>0.5221836902880177</v>
      </c>
    </row>
    <row r="806" spans="5:6" x14ac:dyDescent="0.25">
      <c r="E806">
        <v>0.6914006844846079</v>
      </c>
      <c r="F806">
        <v>0.56414106512309292</v>
      </c>
    </row>
    <row r="807" spans="5:6" x14ac:dyDescent="0.25">
      <c r="E807">
        <v>0.63277751863640352</v>
      </c>
      <c r="F807">
        <v>0.56514019933717219</v>
      </c>
    </row>
    <row r="808" spans="5:6" x14ac:dyDescent="0.25">
      <c r="E808">
        <v>0.57906610751379861</v>
      </c>
      <c r="F808">
        <v>0.56127139585662933</v>
      </c>
    </row>
    <row r="809" spans="5:6" x14ac:dyDescent="0.25">
      <c r="E809">
        <v>0.56610483138317191</v>
      </c>
      <c r="F809">
        <v>0.52746604134179276</v>
      </c>
    </row>
    <row r="810" spans="5:6" x14ac:dyDescent="0.25">
      <c r="E810">
        <v>0.49846584992178466</v>
      </c>
      <c r="F810">
        <v>0.54547916686094344</v>
      </c>
    </row>
    <row r="811" spans="5:6" x14ac:dyDescent="0.25">
      <c r="E811">
        <v>0.78011348791304247</v>
      </c>
      <c r="F811">
        <v>0.56447746490826589</v>
      </c>
    </row>
    <row r="812" spans="5:6" x14ac:dyDescent="0.25">
      <c r="E812">
        <v>0.74558512678504529</v>
      </c>
      <c r="F812">
        <v>0.53394060447622704</v>
      </c>
    </row>
    <row r="813" spans="5:6" x14ac:dyDescent="0.25">
      <c r="E813">
        <v>0.85831613881077673</v>
      </c>
      <c r="F813">
        <v>0.57571341593124603</v>
      </c>
    </row>
    <row r="814" spans="5:6" x14ac:dyDescent="0.25">
      <c r="E814">
        <v>0.60338570549987947</v>
      </c>
      <c r="F814">
        <v>0.54508460652092383</v>
      </c>
    </row>
    <row r="815" spans="5:6" x14ac:dyDescent="0.25">
      <c r="E815">
        <v>0.60441088865919246</v>
      </c>
      <c r="F815">
        <v>0.49427553862153806</v>
      </c>
    </row>
    <row r="816" spans="5:6" x14ac:dyDescent="0.25">
      <c r="E816">
        <v>0.3626197254938609</v>
      </c>
      <c r="F816">
        <v>0.436778351801972</v>
      </c>
    </row>
    <row r="817" spans="5:6" x14ac:dyDescent="0.25">
      <c r="E817">
        <v>0.28352761297434403</v>
      </c>
      <c r="F817">
        <v>0.39044057839644858</v>
      </c>
    </row>
    <row r="818" spans="5:6" x14ac:dyDescent="0.25">
      <c r="E818">
        <v>0.52678113306752417</v>
      </c>
      <c r="F818">
        <v>0.52326157427056497</v>
      </c>
    </row>
    <row r="819" spans="5:6" x14ac:dyDescent="0.25">
      <c r="E819">
        <v>0.67510701958419217</v>
      </c>
      <c r="F819">
        <v>0.53499241750042592</v>
      </c>
    </row>
    <row r="820" spans="5:6" x14ac:dyDescent="0.25">
      <c r="E820">
        <v>0.62194023797294407</v>
      </c>
      <c r="F820">
        <v>0.54814001712373706</v>
      </c>
    </row>
    <row r="821" spans="5:6" x14ac:dyDescent="0.25">
      <c r="E821">
        <v>0.68077113395232502</v>
      </c>
      <c r="F821">
        <v>0.54214910751622836</v>
      </c>
    </row>
    <row r="822" spans="5:6" x14ac:dyDescent="0.25">
      <c r="E822">
        <v>0.12605943959615651</v>
      </c>
      <c r="F822">
        <v>0.50646766559970702</v>
      </c>
    </row>
    <row r="823" spans="5:6" x14ac:dyDescent="0.25">
      <c r="E823">
        <v>0.49252488217185592</v>
      </c>
      <c r="F823">
        <v>0.48377739782493717</v>
      </c>
    </row>
    <row r="824" spans="5:6" x14ac:dyDescent="0.25">
      <c r="E824">
        <v>0.50476022257386211</v>
      </c>
      <c r="F824">
        <v>0.50032486944604515</v>
      </c>
    </row>
    <row r="825" spans="5:6" x14ac:dyDescent="0.25">
      <c r="E825">
        <v>0.62874611688335025</v>
      </c>
      <c r="F825">
        <v>0.6309314179399349</v>
      </c>
    </row>
    <row r="826" spans="5:6" x14ac:dyDescent="0.25">
      <c r="E826">
        <v>0.33275689806210684</v>
      </c>
      <c r="F826">
        <v>0.53385631296966796</v>
      </c>
    </row>
    <row r="827" spans="5:6" x14ac:dyDescent="0.25">
      <c r="E827">
        <v>0.29569193266068405</v>
      </c>
      <c r="F827">
        <v>0.46737077125414828</v>
      </c>
    </row>
    <row r="828" spans="5:6" x14ac:dyDescent="0.25">
      <c r="E828">
        <v>0.23958913306809887</v>
      </c>
      <c r="F828">
        <v>0.46323382651104306</v>
      </c>
    </row>
    <row r="829" spans="5:6" x14ac:dyDescent="0.25">
      <c r="E829">
        <v>0.58073705425028788</v>
      </c>
      <c r="F829">
        <v>0.46855869380585335</v>
      </c>
    </row>
    <row r="830" spans="5:6" x14ac:dyDescent="0.25">
      <c r="E830">
        <v>0.14038206577463463</v>
      </c>
      <c r="F830">
        <v>0.36876204357328302</v>
      </c>
    </row>
    <row r="831" spans="5:6" x14ac:dyDescent="0.25">
      <c r="E831">
        <v>0.25301451774095368</v>
      </c>
      <c r="F831">
        <v>0.36320770927559387</v>
      </c>
    </row>
    <row r="832" spans="5:6" x14ac:dyDescent="0.25">
      <c r="E832">
        <v>0.60659904394084185</v>
      </c>
      <c r="F832">
        <v>0.57468752956952573</v>
      </c>
    </row>
    <row r="833" spans="5:6" x14ac:dyDescent="0.25">
      <c r="E833">
        <v>0.53584244447657914</v>
      </c>
      <c r="F833">
        <v>0.49214584883347706</v>
      </c>
    </row>
    <row r="834" spans="5:6" x14ac:dyDescent="0.25">
      <c r="E834">
        <v>0.64522355477623838</v>
      </c>
      <c r="F834">
        <v>0.49754989348957029</v>
      </c>
    </row>
    <row r="835" spans="5:6" x14ac:dyDescent="0.25">
      <c r="E835">
        <v>0.39619273142626921</v>
      </c>
      <c r="F835">
        <v>0.4898180632297307</v>
      </c>
    </row>
    <row r="836" spans="5:6" x14ac:dyDescent="0.25">
      <c r="E836">
        <v>0.45132172699603901</v>
      </c>
      <c r="F836">
        <v>0.52573974104081367</v>
      </c>
    </row>
    <row r="837" spans="5:6" x14ac:dyDescent="0.25">
      <c r="E837">
        <v>0.41934568390443144</v>
      </c>
      <c r="F837">
        <v>0.55888217866349543</v>
      </c>
    </row>
    <row r="838" spans="5:6" x14ac:dyDescent="0.25">
      <c r="E838">
        <v>0.12939200189010253</v>
      </c>
      <c r="F838">
        <v>0.40527179921232781</v>
      </c>
    </row>
    <row r="839" spans="5:6" x14ac:dyDescent="0.25">
      <c r="E839">
        <v>0.57906610751379861</v>
      </c>
      <c r="F839">
        <v>0.58871014067566352</v>
      </c>
    </row>
    <row r="840" spans="5:6" x14ac:dyDescent="0.25">
      <c r="E840">
        <v>0.61073927837106645</v>
      </c>
      <c r="F840">
        <v>0.4991727746774699</v>
      </c>
    </row>
    <row r="841" spans="5:6" x14ac:dyDescent="0.25">
      <c r="E841">
        <v>0.16443628723000875</v>
      </c>
      <c r="F841">
        <v>0.36277455160592537</v>
      </c>
    </row>
    <row r="842" spans="5:6" x14ac:dyDescent="0.25">
      <c r="E842">
        <v>0.61</v>
      </c>
      <c r="F842">
        <v>0.47148777504988776</v>
      </c>
    </row>
    <row r="843" spans="5:6" x14ac:dyDescent="0.25">
      <c r="E843">
        <v>0.60467245076147003</v>
      </c>
      <c r="F843">
        <v>0.53829198630582609</v>
      </c>
    </row>
    <row r="844" spans="5:6" x14ac:dyDescent="0.25">
      <c r="E844">
        <v>0.72230131171451473</v>
      </c>
      <c r="F844">
        <v>0.54469900555859962</v>
      </c>
    </row>
    <row r="845" spans="5:6" x14ac:dyDescent="0.25">
      <c r="E845">
        <v>0.29111233335148767</v>
      </c>
      <c r="F845">
        <v>0.48507758125553602</v>
      </c>
    </row>
    <row r="846" spans="5:6" x14ac:dyDescent="0.25">
      <c r="E846">
        <v>0.40828157510842333</v>
      </c>
      <c r="F846">
        <v>0.50654271583602273</v>
      </c>
    </row>
    <row r="847" spans="5:6" x14ac:dyDescent="0.25">
      <c r="E847">
        <v>0.49081466833748716</v>
      </c>
      <c r="F847">
        <v>0.52660705384310336</v>
      </c>
    </row>
    <row r="848" spans="5:6" x14ac:dyDescent="0.25">
      <c r="E848">
        <v>0.66600870684534796</v>
      </c>
      <c r="F848">
        <v>0.5332788908875572</v>
      </c>
    </row>
    <row r="849" spans="5:6" x14ac:dyDescent="0.25">
      <c r="E849">
        <v>0.60650455620570343</v>
      </c>
      <c r="F849">
        <v>0.52949372442448983</v>
      </c>
    </row>
    <row r="850" spans="5:6" x14ac:dyDescent="0.25">
      <c r="E850">
        <v>0.73384425570718981</v>
      </c>
      <c r="F850">
        <v>0.53301806230669058</v>
      </c>
    </row>
    <row r="851" spans="5:6" x14ac:dyDescent="0.25">
      <c r="E851">
        <v>0.44015280840760745</v>
      </c>
      <c r="F851">
        <v>0.50139625869062887</v>
      </c>
    </row>
    <row r="852" spans="5:6" x14ac:dyDescent="0.25">
      <c r="E852">
        <v>0.65712614062158681</v>
      </c>
      <c r="F852">
        <v>0.60831191603580737</v>
      </c>
    </row>
    <row r="853" spans="5:6" x14ac:dyDescent="0.25">
      <c r="E853">
        <v>0.64777728275158686</v>
      </c>
      <c r="F853">
        <v>0.53709692233568251</v>
      </c>
    </row>
    <row r="854" spans="5:6" x14ac:dyDescent="0.25">
      <c r="E854">
        <v>0.66302019908923715</v>
      </c>
      <c r="F854">
        <v>0.55885155508673923</v>
      </c>
    </row>
    <row r="855" spans="5:6" x14ac:dyDescent="0.25">
      <c r="E855">
        <v>0.58945491194329924</v>
      </c>
      <c r="F855">
        <v>0.54609138580767969</v>
      </c>
    </row>
    <row r="856" spans="5:6" x14ac:dyDescent="0.25">
      <c r="E856">
        <v>0.42203288435399205</v>
      </c>
      <c r="F856">
        <v>0.47350234922054935</v>
      </c>
    </row>
    <row r="857" spans="5:6" x14ac:dyDescent="0.25">
      <c r="E857">
        <v>0.53527876684486664</v>
      </c>
      <c r="F857">
        <v>0.56136666205425656</v>
      </c>
    </row>
    <row r="858" spans="5:6" x14ac:dyDescent="0.25">
      <c r="E858">
        <v>0.4023006349244469</v>
      </c>
      <c r="F858">
        <v>0.46892696796461691</v>
      </c>
    </row>
    <row r="859" spans="5:6" x14ac:dyDescent="0.25">
      <c r="E859">
        <v>0.5369217406373219</v>
      </c>
      <c r="F859">
        <v>0.49905893351640362</v>
      </c>
    </row>
    <row r="860" spans="5:6" x14ac:dyDescent="0.25">
      <c r="E860">
        <v>0.54108231719314159</v>
      </c>
      <c r="F860">
        <v>0.51816280775075763</v>
      </c>
    </row>
    <row r="861" spans="5:6" x14ac:dyDescent="0.25">
      <c r="E861">
        <v>0.81244809224926051</v>
      </c>
      <c r="F861">
        <v>0.65100994782823152</v>
      </c>
    </row>
    <row r="862" spans="5:6" x14ac:dyDescent="0.25">
      <c r="E862">
        <v>0.58287654357039265</v>
      </c>
      <c r="F862">
        <v>0.49322495049315557</v>
      </c>
    </row>
    <row r="863" spans="5:6" x14ac:dyDescent="0.25">
      <c r="E863">
        <v>0.83424122860785244</v>
      </c>
      <c r="F863">
        <v>0.57403900073199798</v>
      </c>
    </row>
    <row r="864" spans="5:6" x14ac:dyDescent="0.25">
      <c r="E864">
        <v>0.32836936521744486</v>
      </c>
      <c r="F864">
        <v>0.49077948038800528</v>
      </c>
    </row>
    <row r="865" spans="5:6" x14ac:dyDescent="0.25">
      <c r="E865">
        <v>0.37832898659085956</v>
      </c>
      <c r="F865">
        <v>0.49758673799910064</v>
      </c>
    </row>
    <row r="866" spans="5:6" x14ac:dyDescent="0.25">
      <c r="E866">
        <v>0.78011348791304247</v>
      </c>
      <c r="F866">
        <v>0.61843595627460146</v>
      </c>
    </row>
    <row r="867" spans="5:6" x14ac:dyDescent="0.25">
      <c r="E867">
        <v>0.17794765547607855</v>
      </c>
      <c r="F867">
        <v>0.40765580272846957</v>
      </c>
    </row>
    <row r="868" spans="5:6" x14ac:dyDescent="0.25">
      <c r="E868">
        <v>0.60338570549987947</v>
      </c>
      <c r="F868">
        <v>0.56641254413712139</v>
      </c>
    </row>
    <row r="869" spans="5:6" x14ac:dyDescent="0.25">
      <c r="E869">
        <v>0.70462749055857465</v>
      </c>
      <c r="F869">
        <v>0.53770235979213721</v>
      </c>
    </row>
    <row r="870" spans="5:6" x14ac:dyDescent="0.25">
      <c r="E870">
        <v>0.56222114066277662</v>
      </c>
      <c r="F870">
        <v>0.54228949648821556</v>
      </c>
    </row>
    <row r="871" spans="5:6" x14ac:dyDescent="0.25">
      <c r="E871">
        <v>0.50204476168648526</v>
      </c>
      <c r="F871">
        <v>0.53353138684692847</v>
      </c>
    </row>
    <row r="872" spans="5:6" x14ac:dyDescent="0.25">
      <c r="E872">
        <v>0.49846584992178466</v>
      </c>
      <c r="F872">
        <v>0.53817423668733066</v>
      </c>
    </row>
    <row r="873" spans="5:6" x14ac:dyDescent="0.25">
      <c r="E873">
        <v>0.47179058011274028</v>
      </c>
      <c r="F873">
        <v>0.47490978142660623</v>
      </c>
    </row>
    <row r="874" spans="5:6" x14ac:dyDescent="0.25">
      <c r="E874">
        <v>0.53013419465475176</v>
      </c>
      <c r="F874">
        <v>0.5460484961473826</v>
      </c>
    </row>
    <row r="875" spans="5:6" x14ac:dyDescent="0.25">
      <c r="E875">
        <v>0.45264926694004554</v>
      </c>
      <c r="F875">
        <v>0.4398244638330141</v>
      </c>
    </row>
    <row r="876" spans="5:6" x14ac:dyDescent="0.25">
      <c r="E876">
        <v>0.47495338673855692</v>
      </c>
      <c r="F876">
        <v>0.51567951245192845</v>
      </c>
    </row>
    <row r="877" spans="5:6" x14ac:dyDescent="0.25">
      <c r="E877">
        <v>0.3469026965202473</v>
      </c>
      <c r="F877">
        <v>0.39290054706218053</v>
      </c>
    </row>
    <row r="878" spans="5:6" x14ac:dyDescent="0.25">
      <c r="E878">
        <v>0.52645979493954764</v>
      </c>
      <c r="F878">
        <v>0.49690212378191223</v>
      </c>
    </row>
    <row r="879" spans="5:6" x14ac:dyDescent="0.25">
      <c r="E879">
        <v>0.97</v>
      </c>
      <c r="F879">
        <v>0.64135088400734797</v>
      </c>
    </row>
    <row r="880" spans="5:6" x14ac:dyDescent="0.25">
      <c r="E880">
        <v>0.55358520138487521</v>
      </c>
      <c r="F880">
        <v>0.51041242605726422</v>
      </c>
    </row>
    <row r="881" spans="5:6" x14ac:dyDescent="0.25">
      <c r="E881">
        <v>0.58914930850003933</v>
      </c>
      <c r="F881">
        <v>0.53603117344547535</v>
      </c>
    </row>
    <row r="882" spans="5:6" x14ac:dyDescent="0.25">
      <c r="E882">
        <v>0.7699824382755841</v>
      </c>
      <c r="F882">
        <v>0.55516406827562637</v>
      </c>
    </row>
    <row r="883" spans="5:6" x14ac:dyDescent="0.25">
      <c r="E883">
        <v>0.58905507133429558</v>
      </c>
      <c r="F883">
        <v>0.52175483454157479</v>
      </c>
    </row>
    <row r="884" spans="5:6" x14ac:dyDescent="0.25">
      <c r="E884">
        <v>0.51829435108155419</v>
      </c>
      <c r="F884">
        <v>0.6229550521750834</v>
      </c>
    </row>
    <row r="885" spans="5:6" x14ac:dyDescent="0.25">
      <c r="E885">
        <v>0.4751968682027613</v>
      </c>
      <c r="F885">
        <v>0.5443135847219448</v>
      </c>
    </row>
    <row r="886" spans="5:6" x14ac:dyDescent="0.25">
      <c r="E886">
        <v>0.45369123432850372</v>
      </c>
      <c r="F886">
        <v>0.53479194405956409</v>
      </c>
    </row>
    <row r="887" spans="5:6" x14ac:dyDescent="0.25">
      <c r="E887">
        <v>0.50219018160456308</v>
      </c>
      <c r="F887">
        <v>0.54128241681338274</v>
      </c>
    </row>
    <row r="888" spans="5:6" x14ac:dyDescent="0.25">
      <c r="E888">
        <v>0.46659041887764507</v>
      </c>
      <c r="F888">
        <v>0.5937019027926409</v>
      </c>
    </row>
    <row r="889" spans="5:6" x14ac:dyDescent="0.25">
      <c r="E889">
        <v>0.63911382754460588</v>
      </c>
      <c r="F889">
        <v>0.57176518497478612</v>
      </c>
    </row>
    <row r="890" spans="5:6" x14ac:dyDescent="0.25">
      <c r="E890">
        <v>0.4268403044648228</v>
      </c>
      <c r="F890">
        <v>0.51649398794165691</v>
      </c>
    </row>
    <row r="891" spans="5:6" x14ac:dyDescent="0.25">
      <c r="E891">
        <v>0.52135343725349226</v>
      </c>
      <c r="F891">
        <v>0.46174798162700426</v>
      </c>
    </row>
    <row r="892" spans="5:6" x14ac:dyDescent="0.25">
      <c r="E892">
        <v>0.85831613881077673</v>
      </c>
      <c r="F892">
        <v>0.64026962209385541</v>
      </c>
    </row>
    <row r="893" spans="5:6" x14ac:dyDescent="0.25">
      <c r="E893">
        <v>0.47399856218281433</v>
      </c>
      <c r="F893">
        <v>0.48325722389207509</v>
      </c>
    </row>
    <row r="894" spans="5:6" x14ac:dyDescent="0.25">
      <c r="E894">
        <v>0.63277751863640352</v>
      </c>
      <c r="F894">
        <v>0.59027226808399047</v>
      </c>
    </row>
    <row r="895" spans="5:6" x14ac:dyDescent="0.25">
      <c r="E895">
        <v>0.45561851323613356</v>
      </c>
      <c r="F895">
        <v>0.48815640554266171</v>
      </c>
    </row>
    <row r="896" spans="5:6" x14ac:dyDescent="0.25">
      <c r="E896">
        <v>0.46649926025629501</v>
      </c>
      <c r="F896">
        <v>0.54818930986899717</v>
      </c>
    </row>
    <row r="897" spans="5:6" x14ac:dyDescent="0.25">
      <c r="E897">
        <v>0.25579062169460798</v>
      </c>
      <c r="F897">
        <v>0.50388374758094723</v>
      </c>
    </row>
    <row r="898" spans="5:6" x14ac:dyDescent="0.25">
      <c r="E898">
        <v>0.61163193295589768</v>
      </c>
      <c r="F898">
        <v>0.50132319001051429</v>
      </c>
    </row>
    <row r="899" spans="5:6" x14ac:dyDescent="0.25">
      <c r="E899">
        <v>0.33496878908134831</v>
      </c>
      <c r="F899">
        <v>0.36257838246176177</v>
      </c>
    </row>
    <row r="900" spans="5:6" x14ac:dyDescent="0.25">
      <c r="E900">
        <v>0.30663529246453314</v>
      </c>
      <c r="F900">
        <v>0.51534988987638186</v>
      </c>
    </row>
    <row r="901" spans="5:6" x14ac:dyDescent="0.25">
      <c r="E901">
        <v>0.6664931940208485</v>
      </c>
      <c r="F901">
        <v>0.50721318566713092</v>
      </c>
    </row>
    <row r="902" spans="5:6" x14ac:dyDescent="0.25">
      <c r="E902">
        <v>0.21722895900805878</v>
      </c>
      <c r="F902">
        <v>0.51916189954195413</v>
      </c>
    </row>
    <row r="903" spans="5:6" x14ac:dyDescent="0.25">
      <c r="E903">
        <v>0.6914006844846079</v>
      </c>
      <c r="F903">
        <v>0.58477403512925419</v>
      </c>
    </row>
    <row r="904" spans="5:6" x14ac:dyDescent="0.25">
      <c r="E904">
        <v>0.68475800134654241</v>
      </c>
      <c r="F904">
        <v>0.57777145783786443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2025-04-29T14:53:12Z</dcterms:modified>
</cp:coreProperties>
</file>